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RESPALDO\Documents\TRABAJOS PARTICULARES\ANEP\_LAVALLEJA\Escuelas\Esc 57\Esc 57_Lav_Inicio Clases 2021\Originales\Información General\"/>
    </mc:Choice>
  </mc:AlternateContent>
  <bookViews>
    <workbookView xWindow="0" yWindow="0" windowWidth="28800" windowHeight="12435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generico'!$B$2:$G$124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62913"/>
</workbook>
</file>

<file path=xl/calcChain.xml><?xml version="1.0" encoding="utf-8"?>
<calcChain xmlns="http://schemas.openxmlformats.org/spreadsheetml/2006/main">
  <c r="G101" i="43" l="1"/>
  <c r="G102" i="43"/>
  <c r="G100" i="43"/>
  <c r="G57" i="43"/>
  <c r="G56" i="43"/>
  <c r="K54" i="43" s="1"/>
  <c r="G66" i="43" l="1"/>
  <c r="G53" i="43" l="1"/>
  <c r="K52" i="43" s="1"/>
  <c r="G29" i="43" l="1"/>
  <c r="G28" i="43" s="1"/>
  <c r="K27" i="43" s="1"/>
  <c r="G26" i="43"/>
  <c r="G25" i="43"/>
  <c r="K24" i="43" s="1"/>
  <c r="E81" i="43" l="1"/>
  <c r="G95" i="43"/>
  <c r="G18" i="43" l="1"/>
  <c r="G94" i="43" l="1"/>
  <c r="G93" i="43"/>
  <c r="G65" i="43" l="1"/>
  <c r="G85" i="43"/>
  <c r="G33" i="43"/>
  <c r="D120" i="43" l="1"/>
  <c r="F51" i="34" l="1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 l="1"/>
  <c r="G23" i="43"/>
  <c r="G47" i="43" l="1"/>
  <c r="G8" i="43" l="1"/>
  <c r="G48" i="43"/>
  <c r="K99" i="43" l="1"/>
  <c r="G51" i="43"/>
  <c r="G92" i="43" l="1"/>
  <c r="G98" i="43"/>
  <c r="G97" i="43" s="1"/>
  <c r="G96" i="43"/>
  <c r="G91" i="43"/>
  <c r="G90" i="43"/>
  <c r="G89" i="43"/>
  <c r="G88" i="43"/>
  <c r="G87" i="43"/>
  <c r="G61" i="43"/>
  <c r="G84" i="43"/>
  <c r="G81" i="43"/>
  <c r="G80" i="43"/>
  <c r="G79" i="43"/>
  <c r="G78" i="43"/>
  <c r="G77" i="43"/>
  <c r="G76" i="43"/>
  <c r="G75" i="43"/>
  <c r="G74" i="43"/>
  <c r="G82" i="43"/>
  <c r="G71" i="43"/>
  <c r="G70" i="43"/>
  <c r="G64" i="43"/>
  <c r="K63" i="43" s="1"/>
  <c r="G62" i="43"/>
  <c r="G59" i="43"/>
  <c r="G55" i="43"/>
  <c r="G44" i="43"/>
  <c r="G42" i="43"/>
  <c r="G40" i="43"/>
  <c r="G38" i="43"/>
  <c r="G37" i="43"/>
  <c r="G32" i="43"/>
  <c r="G31" i="43" s="1"/>
  <c r="G83" i="43" l="1"/>
  <c r="G46" i="43"/>
  <c r="G45" i="43" s="1"/>
  <c r="K58" i="43"/>
  <c r="K30" i="43"/>
  <c r="G86" i="43"/>
  <c r="K60" i="43"/>
  <c r="G73" i="43"/>
  <c r="G69" i="43"/>
  <c r="G68" i="43" s="1"/>
  <c r="K67" i="43" s="1"/>
  <c r="G50" i="43"/>
  <c r="K49" i="43" s="1"/>
  <c r="G36" i="43"/>
  <c r="G43" i="43"/>
  <c r="G41" i="43"/>
  <c r="G39" i="43"/>
  <c r="G22" i="43"/>
  <c r="G21" i="43"/>
  <c r="G20" i="43"/>
  <c r="G19" i="43"/>
  <c r="G15" i="43"/>
  <c r="G16" i="43"/>
  <c r="G13" i="43"/>
  <c r="G12" i="43" s="1"/>
  <c r="G11" i="43"/>
  <c r="G9" i="43"/>
  <c r="K17" i="43" l="1"/>
  <c r="K72" i="43"/>
  <c r="G35" i="43"/>
  <c r="K34" i="43" s="1"/>
  <c r="K14" i="43"/>
  <c r="G10" i="43"/>
  <c r="G7" i="43"/>
  <c r="K6" i="43" s="1"/>
  <c r="K103" i="43" l="1"/>
  <c r="H57" i="43" l="1"/>
  <c r="I57" i="43"/>
  <c r="H56" i="43"/>
  <c r="I56" i="43"/>
  <c r="H66" i="43"/>
  <c r="I66" i="43"/>
  <c r="H53" i="43"/>
  <c r="J52" i="43"/>
  <c r="I53" i="43"/>
  <c r="J24" i="43"/>
  <c r="H29" i="43"/>
  <c r="J27" i="43"/>
  <c r="I29" i="43"/>
  <c r="H26" i="43"/>
  <c r="I26" i="43"/>
  <c r="H95" i="43"/>
  <c r="I95" i="43"/>
  <c r="H18" i="43"/>
  <c r="I18" i="43"/>
  <c r="H94" i="43"/>
  <c r="I94" i="43"/>
  <c r="H93" i="43"/>
  <c r="I93" i="43"/>
  <c r="H65" i="43"/>
  <c r="I65" i="43"/>
  <c r="H85" i="43"/>
  <c r="I85" i="43"/>
  <c r="H33" i="43"/>
  <c r="I33" i="43"/>
  <c r="J54" i="43"/>
  <c r="H23" i="43"/>
  <c r="I23" i="43"/>
  <c r="H62" i="43"/>
  <c r="I16" i="43"/>
  <c r="I20" i="43"/>
  <c r="H8" i="43"/>
  <c r="H15" i="43"/>
  <c r="H98" i="43"/>
  <c r="I40" i="43"/>
  <c r="H59" i="43"/>
  <c r="H55" i="43"/>
  <c r="H89" i="43"/>
  <c r="I80" i="43"/>
  <c r="H75" i="43"/>
  <c r="H101" i="43"/>
  <c r="I61" i="43"/>
  <c r="I84" i="43"/>
  <c r="I55" i="43"/>
  <c r="H87" i="43"/>
  <c r="I101" i="43"/>
  <c r="H47" i="43"/>
  <c r="I47" i="43"/>
  <c r="H92" i="43"/>
  <c r="H80" i="43"/>
  <c r="H37" i="43"/>
  <c r="I92" i="43"/>
  <c r="H9" i="43"/>
  <c r="I87" i="43"/>
  <c r="I70" i="43"/>
  <c r="H74" i="43"/>
  <c r="H81" i="43"/>
  <c r="H21" i="43"/>
  <c r="H71" i="43"/>
  <c r="H82" i="43"/>
  <c r="H51" i="43"/>
  <c r="I38" i="43"/>
  <c r="H20" i="43"/>
  <c r="I75" i="43"/>
  <c r="I48" i="43"/>
  <c r="I82" i="43"/>
  <c r="I44" i="43"/>
  <c r="H44" i="43"/>
  <c r="H76" i="43"/>
  <c r="I81" i="43"/>
  <c r="I90" i="43"/>
  <c r="H100" i="43"/>
  <c r="I19" i="43"/>
  <c r="I32" i="43"/>
  <c r="H84" i="43"/>
  <c r="H88" i="43"/>
  <c r="I8" i="43"/>
  <c r="I71" i="43"/>
  <c r="H64" i="43"/>
  <c r="H96" i="43"/>
  <c r="I62" i="43"/>
  <c r="H42" i="43"/>
  <c r="H40" i="43"/>
  <c r="I37" i="43"/>
  <c r="H11" i="43"/>
  <c r="I15" i="43"/>
  <c r="H61" i="43"/>
  <c r="I59" i="43"/>
  <c r="H90" i="43"/>
  <c r="I91" i="43"/>
  <c r="H79" i="43"/>
  <c r="I13" i="43"/>
  <c r="I78" i="43"/>
  <c r="I74" i="43"/>
  <c r="H16" i="43"/>
  <c r="I88" i="43"/>
  <c r="I64" i="43"/>
  <c r="I100" i="43"/>
  <c r="I98" i="43"/>
  <c r="I102" i="43"/>
  <c r="H70" i="43"/>
  <c r="H77" i="43"/>
  <c r="H22" i="43"/>
  <c r="I22" i="43"/>
  <c r="H78" i="43"/>
  <c r="H32" i="43"/>
  <c r="H19" i="43"/>
  <c r="I76" i="43"/>
  <c r="I89" i="43"/>
  <c r="I9" i="43"/>
  <c r="I42" i="43"/>
  <c r="H102" i="43"/>
  <c r="I21" i="43"/>
  <c r="I77" i="43"/>
  <c r="I11" i="43"/>
  <c r="H13" i="43"/>
  <c r="H91" i="43"/>
  <c r="H38" i="43"/>
  <c r="I79" i="43"/>
  <c r="J6" i="43"/>
  <c r="H48" i="43"/>
  <c r="J60" i="43"/>
  <c r="D106" i="43"/>
  <c r="D107" i="43" s="1"/>
  <c r="J99" i="43"/>
  <c r="J58" i="43"/>
  <c r="J63" i="43"/>
  <c r="J72" i="43"/>
  <c r="J14" i="43"/>
  <c r="J17" i="43"/>
  <c r="J49" i="43"/>
  <c r="J67" i="43"/>
  <c r="J30" i="43"/>
  <c r="I96" i="43"/>
  <c r="I51" i="43"/>
  <c r="J34" i="43"/>
  <c r="J103" i="43" l="1"/>
  <c r="D110" i="43"/>
  <c r="D108" i="43"/>
  <c r="D111" i="43" l="1"/>
  <c r="D112" i="43" s="1"/>
  <c r="D114" i="43" s="1"/>
  <c r="D117" i="43"/>
  <c r="D121" i="43" s="1"/>
  <c r="D118" i="43" l="1"/>
  <c r="D122" i="43"/>
  <c r="D124" i="43" s="1"/>
</calcChain>
</file>

<file path=xl/sharedStrings.xml><?xml version="1.0" encoding="utf-8"?>
<sst xmlns="http://schemas.openxmlformats.org/spreadsheetml/2006/main" count="346" uniqueCount="259">
  <si>
    <t>PINTURA</t>
  </si>
  <si>
    <t>ml</t>
  </si>
  <si>
    <t>m2</t>
  </si>
  <si>
    <t>m3</t>
  </si>
  <si>
    <t>RUBRO</t>
  </si>
  <si>
    <t>A</t>
  </si>
  <si>
    <t>unidad</t>
  </si>
  <si>
    <t>CONTRAPISOS</t>
  </si>
  <si>
    <t>B</t>
  </si>
  <si>
    <t>ALUMINIO</t>
  </si>
  <si>
    <t>C</t>
  </si>
  <si>
    <t>Picado de contrapisos y pavimentos interiores</t>
  </si>
  <si>
    <t xml:space="preserve">Retiro de aberturas 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</si>
  <si>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</si>
  <si>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</si>
  <si>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</si>
  <si>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</si>
  <si>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</si>
  <si>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</si>
  <si>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</si>
  <si>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</si>
  <si>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</si>
  <si>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</si>
  <si>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</si>
  <si>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</si>
  <si>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</si>
  <si>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</si>
  <si>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</si>
  <si>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</si>
  <si>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</si>
  <si>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</si>
  <si>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</si>
  <si>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</si>
  <si>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</si>
  <si>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</si>
  <si>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ACERO INOXIDABLE</t>
  </si>
  <si>
    <t>% UNITARIO SOBRE TOTAL</t>
  </si>
  <si>
    <t>1.1</t>
  </si>
  <si>
    <t>1.2</t>
  </si>
  <si>
    <t>Instalacion de abastecimiento de agua fria y caliente</t>
  </si>
  <si>
    <t>Bacha de acero inoxidable</t>
  </si>
  <si>
    <t>MATRIZ DE OFERTA</t>
  </si>
  <si>
    <t>Replanteo planialtimétrico</t>
  </si>
  <si>
    <t>VARIOS</t>
  </si>
  <si>
    <t>1.2.9</t>
  </si>
  <si>
    <t xml:space="preserve">DEMOLICIONES </t>
  </si>
  <si>
    <t>PREPARACION DEL TERRENO</t>
  </si>
  <si>
    <t>REVESTIMIENTOS</t>
  </si>
  <si>
    <t>Pavimentos Interiores</t>
  </si>
  <si>
    <t>CIELORRASOS</t>
  </si>
  <si>
    <t xml:space="preserve">Portarrollo </t>
  </si>
  <si>
    <t>EQUIPOS</t>
  </si>
  <si>
    <t>Tipo Aix- Escurridor (incluye suministro e instalación)</t>
  </si>
  <si>
    <t>Tipo Aix- Mueble tipo x (incluye suministro e instalación)</t>
  </si>
  <si>
    <t>Jabonera</t>
  </si>
  <si>
    <t>Tipo Aix- Mesada (incluye suministro e instalación)</t>
  </si>
  <si>
    <t>Tipo Aix- Pileta (incluye suministro e instalación)</t>
  </si>
  <si>
    <t>CONSTRUCCIONES PROVISORIAS</t>
  </si>
  <si>
    <t>REPLANTEO DE OBRA</t>
  </si>
  <si>
    <t>Alquiler baño quimico</t>
  </si>
  <si>
    <t>PRECIO UNITARIO ($)</t>
  </si>
  <si>
    <t>TOTAL MONTO IMPONIBLE (G+H)</t>
  </si>
  <si>
    <t>Retiro de artefactos sanitarios</t>
  </si>
  <si>
    <t xml:space="preserve">Buña de aluminio U </t>
  </si>
  <si>
    <t>BDA 20x20</t>
  </si>
  <si>
    <t>PPT 20X20</t>
  </si>
  <si>
    <t>Cañeria de desague primario PVC 110</t>
  </si>
  <si>
    <t xml:space="preserve">Cañeria de desague primario PVC 63 </t>
  </si>
  <si>
    <t>Cegado de pozos</t>
  </si>
  <si>
    <t>1.00</t>
  </si>
  <si>
    <t>2.00</t>
  </si>
  <si>
    <t>2,1,11</t>
  </si>
  <si>
    <t>2,1,12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</si>
  <si>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</si>
  <si>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</si>
  <si>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</si>
  <si>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</si>
  <si>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</si>
  <si>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pilares metálicos estructurales</t>
  </si>
  <si>
    <t>Picado de revestimientos interiores</t>
  </si>
  <si>
    <t>IMPLANTACION EN OBRA</t>
  </si>
  <si>
    <t>MOVIMIENTO DE TIERRA</t>
  </si>
  <si>
    <t>Zanjas y pozos</t>
  </si>
  <si>
    <t>m</t>
  </si>
  <si>
    <t>Sobre terreno</t>
  </si>
  <si>
    <t>Contrapiso hormigón de balasto (en baños espesor 10 cm)</t>
  </si>
  <si>
    <t xml:space="preserve">Reparacion de revoques interiores </t>
  </si>
  <si>
    <t>Reparación de revoques exteriores</t>
  </si>
  <si>
    <t>PARAMENTOS VERTICALES</t>
  </si>
  <si>
    <t>REVESTIMIENTOS INTERIORES</t>
  </si>
  <si>
    <t>REVESTIMIENTOS EXTERIORES</t>
  </si>
  <si>
    <t>% RUBRO SOBRE TOTAL</t>
  </si>
  <si>
    <t>PRECIO TOTAL RUBRO ($)</t>
  </si>
  <si>
    <t>OBRA PREVISTA</t>
  </si>
  <si>
    <t>1.4</t>
  </si>
  <si>
    <t>1,4,1</t>
  </si>
  <si>
    <t>4.00</t>
  </si>
  <si>
    <t>9.00</t>
  </si>
  <si>
    <t>9.1</t>
  </si>
  <si>
    <t>9.1.1</t>
  </si>
  <si>
    <t>9,1,1,1</t>
  </si>
  <si>
    <t>9,1,1,11</t>
  </si>
  <si>
    <t>9.1.2</t>
  </si>
  <si>
    <t>9,1,2,1</t>
  </si>
  <si>
    <t>9.1.3</t>
  </si>
  <si>
    <t>9,1,3,2</t>
  </si>
  <si>
    <t>9.2</t>
  </si>
  <si>
    <t>9,2,3</t>
  </si>
  <si>
    <t>% SUBRUBRO SOBRE TOTAL</t>
  </si>
  <si>
    <t>PRECIO TOTAL SUBRUBRO ($)</t>
  </si>
  <si>
    <t>10.00</t>
  </si>
  <si>
    <t>9.3</t>
  </si>
  <si>
    <t xml:space="preserve">PAVIMENTOS </t>
  </si>
  <si>
    <t>9.3.1</t>
  </si>
  <si>
    <t>9,3,1,1</t>
  </si>
  <si>
    <t>9,3,1,2</t>
  </si>
  <si>
    <t>12.00</t>
  </si>
  <si>
    <t>REPARACION DE CUBIERTAS  EXISTENTES</t>
  </si>
  <si>
    <t>TERMINACION DE CUBIERTAS</t>
  </si>
  <si>
    <t>PETREOS</t>
  </si>
  <si>
    <t>10.3</t>
  </si>
  <si>
    <t xml:space="preserve"> HERRERIA</t>
  </si>
  <si>
    <t>13.00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</si>
  <si>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</si>
  <si>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</si>
  <si>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</si>
  <si>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</si>
  <si>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</si>
  <si>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</si>
  <si>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</si>
  <si>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</si>
  <si>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</si>
  <si>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</si>
  <si>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</si>
  <si>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17.00</t>
  </si>
  <si>
    <t>17.1</t>
  </si>
  <si>
    <t>17,1,2</t>
  </si>
  <si>
    <t>VIDRIOS-ESPEJOS</t>
  </si>
  <si>
    <t>Pintura látex antihongos</t>
  </si>
  <si>
    <t>17,1,8</t>
  </si>
  <si>
    <t xml:space="preserve">Sellador- Fijador al agua </t>
  </si>
  <si>
    <t>Mampostería interior</t>
  </si>
  <si>
    <t>PINTURA SOBRE MAMPOSTERÍA, HORMIGÓN  Y YESO</t>
  </si>
  <si>
    <t>18.00</t>
  </si>
  <si>
    <t>18.1</t>
  </si>
  <si>
    <t>18.2</t>
  </si>
  <si>
    <t>RED DE DESAGÜES</t>
  </si>
  <si>
    <t>RED DE ABASTECIMIENTO</t>
  </si>
  <si>
    <t>CI 60x60</t>
  </si>
  <si>
    <t>CI 60x60 con sifon desconector</t>
  </si>
  <si>
    <t>18,1,2</t>
  </si>
  <si>
    <t>18,1,3</t>
  </si>
  <si>
    <t>18,1,4</t>
  </si>
  <si>
    <t>18,1,7</t>
  </si>
  <si>
    <t>18,1,9</t>
  </si>
  <si>
    <t>18,1,10</t>
  </si>
  <si>
    <t>18,1,11</t>
  </si>
  <si>
    <t>18,1,13</t>
  </si>
  <si>
    <t>18,1,19</t>
  </si>
  <si>
    <t>Tuberías de ventilación</t>
  </si>
  <si>
    <t>18,2,2</t>
  </si>
  <si>
    <t>18,2,3</t>
  </si>
  <si>
    <t>18.3</t>
  </si>
  <si>
    <t>APARATOS SANITARIOS,GRIFERIAS Y ACCESORIOS</t>
  </si>
  <si>
    <t>Pileta  acero inoxidable de cocina simple</t>
  </si>
  <si>
    <t>Pileta acero inoxidable de cocina doble</t>
  </si>
  <si>
    <t xml:space="preserve">Percha </t>
  </si>
  <si>
    <t>Toallero</t>
  </si>
  <si>
    <t>18,3,1</t>
  </si>
  <si>
    <t>18,3,6</t>
  </si>
  <si>
    <t>18,3,9</t>
  </si>
  <si>
    <t>18,3,13</t>
  </si>
  <si>
    <t>18,3,14</t>
  </si>
  <si>
    <t>18,3,15</t>
  </si>
  <si>
    <t>18.4</t>
  </si>
  <si>
    <t>18,4,1</t>
  </si>
  <si>
    <t>18,3,16</t>
  </si>
  <si>
    <t>10,3,5</t>
  </si>
  <si>
    <t>1,1,8</t>
  </si>
  <si>
    <t xml:space="preserve">Fletes de implantación </t>
  </si>
  <si>
    <t>1,1,9</t>
  </si>
  <si>
    <t>Fletes retiro de obra</t>
  </si>
  <si>
    <t>Fletes durante ejecución de obra</t>
  </si>
  <si>
    <t>Limpieza final de obra</t>
  </si>
  <si>
    <t>26.00</t>
  </si>
  <si>
    <t>TOTAL</t>
  </si>
  <si>
    <t>M</t>
  </si>
  <si>
    <t>SUBTOTAL + IVA (C+F)</t>
  </si>
  <si>
    <t>Area construida</t>
  </si>
  <si>
    <t xml:space="preserve"> xx m2</t>
  </si>
  <si>
    <t>% incidencia s/precio total</t>
  </si>
  <si>
    <t>Carpeta arena y portland</t>
  </si>
  <si>
    <t>MONTO TOTAL OFERTADO (C+F+L)</t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</si>
  <si>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</si>
  <si>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</si>
  <si>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</si>
  <si>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</si>
  <si>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</si>
  <si>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</si>
  <si>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</si>
  <si>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</si>
  <si>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</si>
  <si>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</si>
  <si>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</si>
  <si>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</si>
  <si>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</si>
  <si>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</si>
  <si>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</si>
  <si>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</si>
  <si>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</si>
  <si>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</si>
  <si>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 y el objeto de las obras</t>
    </r>
  </si>
  <si>
    <t>xx%</t>
  </si>
  <si>
    <t>LEYES SOCIALES (66,76% de G)</t>
  </si>
  <si>
    <t>LEYES SOCIALES (66,76% de H)</t>
  </si>
  <si>
    <r>
      <rPr>
        <b/>
        <sz val="18"/>
        <color theme="0"/>
        <rFont val="Arial"/>
        <family val="2"/>
      </rPr>
      <t xml:space="preserve"> RUBRADO Escuela 57 - Barriga Negra                                                                                                                                                                                                                                                                            Lavalleja</t>
    </r>
    <r>
      <rPr>
        <b/>
        <sz val="14"/>
        <color theme="0"/>
        <rFont val="Arial"/>
        <family val="2"/>
      </rPr>
      <t xml:space="preserve">       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</si>
  <si>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</si>
  <si>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5% DE OBRA IMPREVISTA</t>
  </si>
  <si>
    <t>Contrapiso hormigón armado C200 (Secc. 7- MCG MTOP)</t>
  </si>
  <si>
    <t>18,3,17</t>
  </si>
  <si>
    <t xml:space="preserve">Cartel de obra dimensiones 0,84 m  x 1,85 m </t>
  </si>
  <si>
    <t>Retiro de instalaciones</t>
  </si>
  <si>
    <t>Interceptor de grasa 30lts</t>
  </si>
  <si>
    <t>Girfería de ducha</t>
  </si>
  <si>
    <t>Grifería monocomando de mesada tipo "docol prematic2</t>
  </si>
  <si>
    <t>18,3,18</t>
  </si>
  <si>
    <t>Inodoro con tapa tipo "ferrum andina"</t>
  </si>
  <si>
    <t>Lavatorio pedestal tipo "ferrum andina"</t>
  </si>
  <si>
    <t>18,3,19</t>
  </si>
  <si>
    <t>Girfería de mesada de cocina</t>
  </si>
  <si>
    <t>Equipo bombeo (incluye caseta para bomba)</t>
  </si>
  <si>
    <t>Demolición de muros de ladrillos/ticholos (estufa)</t>
  </si>
  <si>
    <t xml:space="preserve">Pileta acero inoxidable de cocina </t>
  </si>
  <si>
    <t>Ducha higiénica tipo "Docol" con gatillo</t>
  </si>
  <si>
    <t>Cañeria de desague pluvial PVC 110 (canalón para juntar agua en tanques=1/2 caño + caños para drenajes 30m)</t>
  </si>
  <si>
    <t>5.00</t>
  </si>
  <si>
    <t>ESTRUCTURAS</t>
  </si>
  <si>
    <t>5.6</t>
  </si>
  <si>
    <t>LOSAS ESTRUCTURALES</t>
  </si>
  <si>
    <t>5,6,3</t>
  </si>
  <si>
    <t>Losa de hormigón no estructural (losa de apoyo de mesada)</t>
  </si>
  <si>
    <t xml:space="preserve">CERRAMIENTOS VERTICALES </t>
  </si>
  <si>
    <t>Obra húmeda</t>
  </si>
  <si>
    <t>Bloque de hormigón vibroprensado 10 cm</t>
  </si>
  <si>
    <t>Baldosa monolitica 30 x 30cm</t>
  </si>
  <si>
    <t>Cielorraso madera (reparación de existentes, ver memoria)</t>
  </si>
  <si>
    <t>Revestimiento porcelanato blanco 60x30cm</t>
  </si>
  <si>
    <t>Tipo Al01 - Puerta (incluye suministro e instalación)</t>
  </si>
  <si>
    <t>Tipo H01  Rejilla  (incluye suministro e instalación)</t>
  </si>
  <si>
    <t>Tipo M01 - Mesada  (incluye suministro y colocación)</t>
  </si>
  <si>
    <t>Tipo M02 - Mesada  (incluye suministro y colocación)</t>
  </si>
  <si>
    <t>11.00</t>
  </si>
  <si>
    <t xml:space="preserve"> CARPINTERIA</t>
  </si>
  <si>
    <t>Recolocación de puertas de placard bajo mesada en cocina</t>
  </si>
  <si>
    <t>Reparación de cubierta liviana (según memoria)</t>
  </si>
  <si>
    <t>Tipo M03 - Zócalo ducha (incluye suministro y colocación)</t>
  </si>
  <si>
    <t>Reparaciones en Aljibe existente (ver detalle en recaudos gráficos)</t>
  </si>
  <si>
    <t>Tipo Al02 - Ventana (incluye suministro e instalación)</t>
  </si>
  <si>
    <t>Tipo Al03 - Puerta (incluye suministro e instalación)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</si>
</sst>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1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-&quot;$&quot;\ * #,##0_-;\-&quot;$&quot;\ * #,##0_-;_-&quot;$&quot;\ * &quot;-&quot;_-;_-@_-"/>
    <numFmt numFmtId="170" formatCode="_-&quot;$&quot;\ * #,##0.00_-;\-&quot;$&quot;\ * #,##0.00_-;_-&quot;$&quot;\ * &quot;-&quot;??_-;_-@_-"/>
    <numFmt numFmtId="171" formatCode="_-* #,##0.00_-;\-* #,##0.00_-;_-* &quot;-&quot;??_-;_-@_-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</numFmts>
  <fonts count="13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4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872">
    <xf numFmtId="173" fontId="0" fillId="0" borderId="0"/>
    <xf numFmtId="0" fontId="2" fillId="0" borderId="0"/>
    <xf numFmtId="166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4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4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59" fillId="0" borderId="0"/>
    <xf numFmtId="16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1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5" fontId="6" fillId="0" borderId="0" applyFill="0" applyBorder="0" applyAlignment="0" applyProtection="0"/>
    <xf numFmtId="166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7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70" fontId="74" fillId="0" borderId="0"/>
    <xf numFmtId="170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170" fontId="74" fillId="0" borderId="0"/>
    <xf numFmtId="170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0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356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0" fontId="7" fillId="0" borderId="38" xfId="17901" applyFont="1" applyBorder="1" applyAlignment="1">
      <alignment horizontal="left" vertical="center"/>
    </xf>
    <xf numFmtId="0" fontId="101" fillId="0" borderId="36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3" fontId="82" fillId="0" borderId="0" xfId="0" applyFont="1" applyAlignment="1">
      <alignment vertical="center"/>
    </xf>
    <xf numFmtId="173" fontId="113" fillId="0" borderId="0" xfId="0" applyFont="1" applyAlignment="1">
      <alignment horizontal="left" vertical="center" indent="6"/>
    </xf>
    <xf numFmtId="173" fontId="113" fillId="0" borderId="0" xfId="0" applyFont="1" applyAlignment="1">
      <alignment horizontal="left" vertical="center" indent="15"/>
    </xf>
    <xf numFmtId="173" fontId="114" fillId="0" borderId="0" xfId="0" applyFont="1" applyAlignment="1">
      <alignment vertical="center"/>
    </xf>
    <xf numFmtId="173" fontId="115" fillId="0" borderId="0" xfId="0" applyFont="1" applyAlignment="1">
      <alignment vertical="center"/>
    </xf>
    <xf numFmtId="173" fontId="113" fillId="0" borderId="0" xfId="0" applyFont="1" applyAlignment="1">
      <alignment vertical="center"/>
    </xf>
    <xf numFmtId="173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30" xfId="17901" applyFont="1" applyFill="1" applyBorder="1"/>
    <xf numFmtId="0" fontId="23" fillId="0" borderId="0" xfId="17901" applyFont="1" applyFill="1" applyBorder="1"/>
    <xf numFmtId="4" fontId="23" fillId="50" borderId="30" xfId="0" applyNumberFormat="1" applyFont="1" applyFill="1" applyBorder="1" applyAlignment="1">
      <alignment horizontal="right"/>
    </xf>
    <xf numFmtId="4" fontId="23" fillId="51" borderId="29" xfId="47842" applyNumberFormat="1" applyFont="1" applyFill="1" applyBorder="1" applyAlignment="1">
      <alignment horizontal="center"/>
    </xf>
    <xf numFmtId="4" fontId="7" fillId="0" borderId="35" xfId="0" applyNumberFormat="1" applyFont="1" applyFill="1" applyBorder="1" applyAlignment="1">
      <alignment horizontal="center"/>
    </xf>
    <xf numFmtId="4" fontId="101" fillId="0" borderId="41" xfId="0" applyNumberFormat="1" applyFont="1" applyFill="1" applyBorder="1"/>
    <xf numFmtId="0" fontId="101" fillId="0" borderId="38" xfId="17901" applyFont="1" applyBorder="1" applyAlignment="1">
      <alignment horizontal="left" vertical="center"/>
    </xf>
    <xf numFmtId="0" fontId="101" fillId="0" borderId="39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0" fillId="52" borderId="25" xfId="47865" applyFont="1" applyFill="1" applyBorder="1" applyAlignment="1">
      <alignment horizontal="center" vertical="center" wrapText="1"/>
    </xf>
    <xf numFmtId="0" fontId="120" fillId="52" borderId="25" xfId="47864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6" fillId="50" borderId="43" xfId="17901" applyFont="1" applyFill="1" applyBorder="1" applyAlignment="1">
      <alignment horizontal="center"/>
    </xf>
    <xf numFmtId="0" fontId="23" fillId="0" borderId="45" xfId="17901" applyFont="1" applyFill="1" applyBorder="1" applyAlignment="1">
      <alignment horizontal="center"/>
    </xf>
    <xf numFmtId="0" fontId="116" fillId="54" borderId="45" xfId="17901" applyFont="1" applyFill="1" applyBorder="1" applyAlignment="1">
      <alignment horizontal="center"/>
    </xf>
    <xf numFmtId="0" fontId="23" fillId="0" borderId="46" xfId="17901" applyFont="1" applyFill="1" applyBorder="1" applyAlignment="1">
      <alignment horizontal="center"/>
    </xf>
    <xf numFmtId="208" fontId="111" fillId="0" borderId="47" xfId="47864" applyNumberFormat="1" applyFont="1" applyBorder="1" applyAlignment="1">
      <alignment horizontal="right" indent="1"/>
    </xf>
    <xf numFmtId="4" fontId="23" fillId="51" borderId="45" xfId="0" applyNumberFormat="1" applyFont="1" applyFill="1" applyBorder="1" applyAlignment="1">
      <alignment horizontal="center"/>
    </xf>
    <xf numFmtId="208" fontId="111" fillId="0" borderId="44" xfId="47864" applyNumberFormat="1" applyFont="1" applyBorder="1" applyAlignment="1">
      <alignment horizontal="right" indent="1"/>
    </xf>
    <xf numFmtId="0" fontId="23" fillId="51" borderId="45" xfId="17901" applyFont="1" applyFill="1" applyBorder="1" applyAlignment="1">
      <alignment horizontal="center"/>
    </xf>
    <xf numFmtId="208" fontId="111" fillId="51" borderId="44" xfId="47864" applyNumberFormat="1" applyFont="1" applyFill="1" applyBorder="1" applyAlignment="1">
      <alignment horizontal="right" indent="1"/>
    </xf>
    <xf numFmtId="0" fontId="23" fillId="0" borderId="43" xfId="17901" applyFont="1" applyFill="1" applyBorder="1" applyAlignment="1">
      <alignment horizontal="center"/>
    </xf>
    <xf numFmtId="4" fontId="23" fillId="0" borderId="45" xfId="17901" applyNumberFormat="1" applyFont="1" applyFill="1" applyBorder="1" applyAlignment="1">
      <alignment horizontal="center"/>
    </xf>
    <xf numFmtId="4" fontId="23" fillId="51" borderId="43" xfId="0" applyNumberFormat="1" applyFont="1" applyFill="1" applyBorder="1" applyAlignment="1">
      <alignment horizontal="center"/>
    </xf>
    <xf numFmtId="4" fontId="23" fillId="0" borderId="43" xfId="0" applyNumberFormat="1" applyFont="1" applyFill="1" applyBorder="1" applyAlignment="1">
      <alignment horizontal="center"/>
    </xf>
    <xf numFmtId="4" fontId="23" fillId="0" borderId="45" xfId="0" applyNumberFormat="1" applyFont="1" applyFill="1" applyBorder="1" applyAlignment="1">
      <alignment horizontal="center"/>
    </xf>
    <xf numFmtId="190" fontId="23" fillId="0" borderId="43" xfId="0" applyNumberFormat="1" applyFont="1" applyFill="1" applyBorder="1" applyAlignment="1">
      <alignment horizontal="center"/>
    </xf>
    <xf numFmtId="0" fontId="23" fillId="0" borderId="43" xfId="47870" applyFont="1" applyFill="1" applyBorder="1" applyAlignment="1">
      <alignment horizontal="center"/>
    </xf>
    <xf numFmtId="208" fontId="111" fillId="0" borderId="44" xfId="47864" applyNumberFormat="1" applyFont="1" applyFill="1" applyBorder="1" applyAlignment="1">
      <alignment horizontal="right" indent="1"/>
    </xf>
    <xf numFmtId="0" fontId="23" fillId="0" borderId="51" xfId="47870" applyFont="1" applyFill="1" applyBorder="1" applyAlignment="1">
      <alignment horizontal="center"/>
    </xf>
    <xf numFmtId="0" fontId="23" fillId="0" borderId="45" xfId="47870" applyFont="1" applyFill="1" applyBorder="1" applyAlignment="1">
      <alignment horizontal="center"/>
    </xf>
    <xf numFmtId="4" fontId="116" fillId="55" borderId="26" xfId="0" applyNumberFormat="1" applyFont="1" applyFill="1" applyBorder="1" applyAlignment="1">
      <alignment horizontal="center"/>
    </xf>
    <xf numFmtId="4" fontId="116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0" fontId="116" fillId="57" borderId="43" xfId="17901" applyFont="1" applyFill="1" applyBorder="1" applyAlignment="1">
      <alignment horizontal="center"/>
    </xf>
    <xf numFmtId="3" fontId="23" fillId="57" borderId="30" xfId="47842" applyNumberFormat="1" applyFont="1" applyFill="1" applyBorder="1" applyAlignment="1">
      <alignment horizontal="right"/>
    </xf>
    <xf numFmtId="208" fontId="111" fillId="57" borderId="30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0" xfId="47842" applyNumberFormat="1" applyFont="1" applyFill="1" applyBorder="1" applyAlignment="1">
      <alignment horizontal="right"/>
    </xf>
    <xf numFmtId="208" fontId="111" fillId="50" borderId="30" xfId="47864" applyNumberFormat="1" applyFont="1" applyFill="1" applyBorder="1" applyAlignment="1">
      <alignment horizontal="right" indent="1"/>
    </xf>
    <xf numFmtId="3" fontId="116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208" fontId="111" fillId="50" borderId="60" xfId="47864" applyNumberFormat="1" applyFont="1" applyFill="1" applyBorder="1" applyAlignment="1">
      <alignment horizontal="right" indent="1"/>
    </xf>
    <xf numFmtId="0" fontId="120" fillId="52" borderId="63" xfId="47864" applyFont="1" applyFill="1" applyBorder="1" applyAlignment="1">
      <alignment horizontal="center" vertical="center" wrapText="1"/>
    </xf>
    <xf numFmtId="0" fontId="23" fillId="0" borderId="64" xfId="47864" applyNumberFormat="1" applyFont="1" applyBorder="1" applyAlignment="1">
      <alignment horizontal="right" indent="1"/>
    </xf>
    <xf numFmtId="208" fontId="111" fillId="0" borderId="64" xfId="47864" applyNumberFormat="1" applyFont="1" applyBorder="1" applyAlignment="1">
      <alignment horizontal="right" indent="1"/>
    </xf>
    <xf numFmtId="208" fontId="111" fillId="0" borderId="33" xfId="47864" applyNumberFormat="1" applyFont="1" applyBorder="1" applyAlignment="1">
      <alignment horizontal="right" indent="1"/>
    </xf>
    <xf numFmtId="208" fontId="111" fillId="0" borderId="32" xfId="47864" applyNumberFormat="1" applyFont="1" applyBorder="1" applyAlignment="1">
      <alignment horizontal="right" indent="1"/>
    </xf>
    <xf numFmtId="208" fontId="111" fillId="51" borderId="33" xfId="47864" applyNumberFormat="1" applyFont="1" applyFill="1" applyBorder="1" applyAlignment="1">
      <alignment horizontal="right" indent="1"/>
    </xf>
    <xf numFmtId="208" fontId="111" fillId="0" borderId="64" xfId="47864" applyNumberFormat="1" applyFont="1" applyFill="1" applyBorder="1" applyAlignment="1">
      <alignment horizontal="right" indent="1"/>
    </xf>
    <xf numFmtId="208" fontId="111" fillId="0" borderId="30" xfId="47864" applyNumberFormat="1" applyFont="1" applyBorder="1" applyAlignment="1">
      <alignment horizontal="right" indent="1"/>
    </xf>
    <xf numFmtId="208" fontId="111" fillId="0" borderId="60" xfId="47864" applyNumberFormat="1" applyFont="1" applyBorder="1" applyAlignment="1">
      <alignment horizontal="right" indent="1"/>
    </xf>
    <xf numFmtId="208" fontId="111" fillId="0" borderId="60" xfId="47864" applyNumberFormat="1" applyFont="1" applyFill="1" applyBorder="1" applyAlignment="1">
      <alignment horizontal="right" indent="1"/>
    </xf>
    <xf numFmtId="208" fontId="111" fillId="0" borderId="30" xfId="47864" applyNumberFormat="1" applyFont="1" applyFill="1" applyBorder="1" applyAlignment="1">
      <alignment horizontal="right" indent="1"/>
    </xf>
    <xf numFmtId="0" fontId="120" fillId="52" borderId="46" xfId="47864" applyFont="1" applyFill="1" applyBorder="1" applyAlignment="1">
      <alignment horizontal="center" vertical="center" wrapText="1"/>
    </xf>
    <xf numFmtId="0" fontId="111" fillId="53" borderId="65" xfId="47864" applyFont="1" applyFill="1" applyBorder="1"/>
    <xf numFmtId="4" fontId="23" fillId="0" borderId="44" xfId="47842" applyNumberFormat="1" applyFont="1" applyFill="1" applyBorder="1" applyAlignment="1">
      <alignment horizontal="center"/>
    </xf>
    <xf numFmtId="208" fontId="111" fillId="0" borderId="59" xfId="47864" applyNumberFormat="1" applyFont="1" applyFill="1" applyBorder="1" applyAlignment="1">
      <alignment horizontal="right" indent="1"/>
    </xf>
    <xf numFmtId="208" fontId="111" fillId="0" borderId="59" xfId="47864" applyNumberFormat="1" applyFont="1" applyBorder="1" applyAlignment="1">
      <alignment horizontal="right" indent="1"/>
    </xf>
    <xf numFmtId="208" fontId="111" fillId="50" borderId="66" xfId="47864" applyNumberFormat="1" applyFont="1" applyFill="1" applyBorder="1" applyAlignment="1">
      <alignment horizontal="right" indent="1"/>
    </xf>
    <xf numFmtId="0" fontId="112" fillId="50" borderId="66" xfId="47864" applyFont="1" applyFill="1" applyBorder="1"/>
    <xf numFmtId="0" fontId="116" fillId="50" borderId="31" xfId="17901" applyFont="1" applyFill="1" applyBorder="1"/>
    <xf numFmtId="0" fontId="23" fillId="0" borderId="61" xfId="17901" applyFont="1" applyFill="1" applyBorder="1"/>
    <xf numFmtId="4" fontId="23" fillId="0" borderId="31" xfId="0" applyNumberFormat="1" applyFont="1" applyFill="1" applyBorder="1"/>
    <xf numFmtId="0" fontId="116" fillId="54" borderId="61" xfId="17901" applyFont="1" applyFill="1" applyBorder="1"/>
    <xf numFmtId="0" fontId="23" fillId="0" borderId="61" xfId="17901" applyFont="1" applyBorder="1"/>
    <xf numFmtId="0" fontId="23" fillId="0" borderId="40" xfId="17901" applyFont="1" applyFill="1" applyBorder="1"/>
    <xf numFmtId="4" fontId="23" fillId="0" borderId="61" xfId="0" applyNumberFormat="1" applyFont="1" applyFill="1" applyBorder="1"/>
    <xf numFmtId="0" fontId="23" fillId="51" borderId="31" xfId="17901" applyFont="1" applyFill="1" applyBorder="1"/>
    <xf numFmtId="4" fontId="23" fillId="0" borderId="62" xfId="0" applyNumberFormat="1" applyFont="1" applyFill="1" applyBorder="1"/>
    <xf numFmtId="0" fontId="116" fillId="57" borderId="31" xfId="17901" applyFont="1" applyFill="1" applyBorder="1"/>
    <xf numFmtId="0" fontId="23" fillId="0" borderId="62" xfId="17901" applyFont="1" applyFill="1" applyBorder="1"/>
    <xf numFmtId="0" fontId="101" fillId="50" borderId="31" xfId="17901" applyFont="1" applyFill="1" applyBorder="1"/>
    <xf numFmtId="0" fontId="101" fillId="50" borderId="61" xfId="17901" applyFont="1" applyFill="1" applyBorder="1"/>
    <xf numFmtId="0" fontId="116" fillId="50" borderId="61" xfId="17901" applyFont="1" applyFill="1" applyBorder="1"/>
    <xf numFmtId="4" fontId="116" fillId="50" borderId="31" xfId="0" applyNumberFormat="1" applyFont="1" applyFill="1" applyBorder="1" applyAlignment="1">
      <alignment horizontal="left"/>
    </xf>
    <xf numFmtId="0" fontId="23" fillId="0" borderId="61" xfId="17901" applyFont="1" applyFill="1" applyBorder="1" applyAlignment="1">
      <alignment horizontal="left"/>
    </xf>
    <xf numFmtId="4" fontId="23" fillId="0" borderId="31" xfId="0" applyNumberFormat="1" applyFont="1" applyBorder="1"/>
    <xf numFmtId="0" fontId="23" fillId="0" borderId="31" xfId="47870" applyFont="1" applyFill="1" applyBorder="1"/>
    <xf numFmtId="0" fontId="23" fillId="0" borderId="61" xfId="47870" applyFont="1" applyFill="1" applyBorder="1"/>
    <xf numFmtId="0" fontId="23" fillId="0" borderId="31" xfId="47870" applyFont="1" applyBorder="1"/>
    <xf numFmtId="0" fontId="23" fillId="0" borderId="61" xfId="47870" applyFont="1" applyBorder="1"/>
    <xf numFmtId="0" fontId="23" fillId="0" borderId="53" xfId="17901" applyFont="1" applyFill="1" applyBorder="1"/>
    <xf numFmtId="0" fontId="23" fillId="0" borderId="45" xfId="17901" applyFont="1" applyBorder="1" applyAlignment="1">
      <alignment horizontal="center"/>
    </xf>
    <xf numFmtId="0" fontId="23" fillId="0" borderId="43" xfId="17901" applyFont="1" applyBorder="1" applyAlignment="1">
      <alignment horizontal="center"/>
    </xf>
    <xf numFmtId="0" fontId="23" fillId="0" borderId="46" xfId="17901" applyFont="1" applyBorder="1" applyAlignment="1">
      <alignment horizontal="center"/>
    </xf>
    <xf numFmtId="0" fontId="23" fillId="51" borderId="43" xfId="17901" applyFont="1" applyFill="1" applyBorder="1" applyAlignment="1">
      <alignment horizontal="center"/>
    </xf>
    <xf numFmtId="4" fontId="23" fillId="0" borderId="67" xfId="0" applyNumberFormat="1" applyFont="1" applyFill="1" applyBorder="1" applyAlignment="1">
      <alignment horizontal="center"/>
    </xf>
    <xf numFmtId="0" fontId="23" fillId="57" borderId="49" xfId="17901" applyFont="1" applyFill="1" applyBorder="1" applyAlignment="1">
      <alignment horizontal="center"/>
    </xf>
    <xf numFmtId="0" fontId="23" fillId="50" borderId="55" xfId="17901" applyFont="1" applyFill="1" applyBorder="1" applyAlignment="1">
      <alignment horizontal="center"/>
    </xf>
    <xf numFmtId="0" fontId="23" fillId="50" borderId="69" xfId="17901" applyFont="1" applyFill="1" applyBorder="1" applyAlignment="1">
      <alignment horizontal="center"/>
    </xf>
    <xf numFmtId="0" fontId="23" fillId="50" borderId="51" xfId="17901" applyFont="1" applyFill="1" applyBorder="1" applyAlignment="1">
      <alignment horizontal="center"/>
    </xf>
    <xf numFmtId="4" fontId="23" fillId="50" borderId="49" xfId="0" applyNumberFormat="1" applyFont="1" applyFill="1" applyBorder="1" applyAlignment="1">
      <alignment horizontal="center"/>
    </xf>
    <xf numFmtId="0" fontId="23" fillId="0" borderId="43" xfId="47870" applyFont="1" applyBorder="1" applyAlignment="1">
      <alignment horizontal="center"/>
    </xf>
    <xf numFmtId="0" fontId="23" fillId="0" borderId="45" xfId="47870" applyFont="1" applyBorder="1" applyAlignment="1">
      <alignment horizontal="center"/>
    </xf>
    <xf numFmtId="0" fontId="23" fillId="0" borderId="70" xfId="17901" applyFont="1" applyFill="1" applyBorder="1" applyAlignment="1">
      <alignment horizontal="center"/>
    </xf>
    <xf numFmtId="0" fontId="23" fillId="0" borderId="59" xfId="47864" applyNumberFormat="1" applyFont="1" applyBorder="1" applyAlignment="1">
      <alignment horizontal="right" indent="1"/>
    </xf>
    <xf numFmtId="3" fontId="23" fillId="50" borderId="60" xfId="47842" applyNumberFormat="1" applyFont="1" applyFill="1" applyBorder="1" applyAlignment="1">
      <alignment horizontal="right"/>
    </xf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7" borderId="50" xfId="47864" applyNumberFormat="1" applyFont="1" applyFill="1" applyBorder="1" applyAlignment="1">
      <alignment horizontal="right" indent="1"/>
    </xf>
    <xf numFmtId="2" fontId="111" fillId="55" borderId="28" xfId="47864" applyNumberFormat="1" applyFont="1" applyFill="1" applyBorder="1"/>
    <xf numFmtId="0" fontId="23" fillId="54" borderId="51" xfId="17901" applyFont="1" applyFill="1" applyBorder="1" applyAlignment="1">
      <alignment horizontal="center"/>
    </xf>
    <xf numFmtId="3" fontId="23" fillId="54" borderId="60" xfId="47842" applyNumberFormat="1" applyFont="1" applyFill="1" applyBorder="1" applyAlignment="1">
      <alignment horizontal="center"/>
    </xf>
    <xf numFmtId="208" fontId="111" fillId="54" borderId="30" xfId="47864" applyNumberFormat="1" applyFont="1" applyFill="1" applyBorder="1" applyAlignment="1">
      <alignment horizontal="right" indent="1"/>
    </xf>
    <xf numFmtId="2" fontId="111" fillId="54" borderId="50" xfId="47864" applyNumberFormat="1" applyFont="1" applyFill="1" applyBorder="1" applyAlignment="1"/>
    <xf numFmtId="208" fontId="111" fillId="54" borderId="60" xfId="47864" applyNumberFormat="1" applyFont="1" applyFill="1" applyBorder="1" applyAlignment="1">
      <alignment horizontal="right" indent="1"/>
    </xf>
    <xf numFmtId="208" fontId="111" fillId="54" borderId="66" xfId="47864" applyNumberFormat="1" applyFont="1" applyFill="1" applyBorder="1" applyAlignment="1">
      <alignment horizontal="right" indent="1"/>
    </xf>
    <xf numFmtId="0" fontId="23" fillId="50" borderId="49" xfId="17901" applyFont="1" applyFill="1" applyBorder="1" applyAlignment="1">
      <alignment horizontal="center"/>
    </xf>
    <xf numFmtId="2" fontId="111" fillId="50" borderId="50" xfId="47864" applyNumberFormat="1" applyFont="1" applyFill="1" applyBorder="1" applyAlignment="1">
      <alignment horizontal="right" indent="1"/>
    </xf>
    <xf numFmtId="0" fontId="23" fillId="57" borderId="68" xfId="17901" applyFont="1" applyFill="1" applyBorder="1" applyAlignment="1">
      <alignment horizontal="center"/>
    </xf>
    <xf numFmtId="3" fontId="23" fillId="57" borderId="37" xfId="47842" applyNumberFormat="1" applyFont="1" applyFill="1" applyBorder="1" applyAlignment="1">
      <alignment horizontal="right"/>
    </xf>
    <xf numFmtId="208" fontId="111" fillId="57" borderId="37" xfId="47864" applyNumberFormat="1" applyFont="1" applyFill="1" applyBorder="1" applyAlignment="1">
      <alignment horizontal="right" indent="1"/>
    </xf>
    <xf numFmtId="208" fontId="111" fillId="57" borderId="48" xfId="47864" applyNumberFormat="1" applyFont="1" applyFill="1" applyBorder="1" applyAlignment="1">
      <alignment horizontal="right" indent="1"/>
    </xf>
    <xf numFmtId="208" fontId="111" fillId="57" borderId="60" xfId="47864" applyNumberFormat="1" applyFont="1" applyFill="1" applyBorder="1" applyAlignment="1">
      <alignment horizontal="right" indent="1"/>
    </xf>
    <xf numFmtId="208" fontId="111" fillId="57" borderId="66" xfId="47864" applyNumberFormat="1" applyFont="1" applyFill="1" applyBorder="1" applyAlignment="1">
      <alignment horizontal="right" indent="1"/>
    </xf>
    <xf numFmtId="208" fontId="111" fillId="50" borderId="37" xfId="47864" applyNumberFormat="1" applyFont="1" applyFill="1" applyBorder="1" applyAlignment="1">
      <alignment horizontal="right" indent="1"/>
    </xf>
    <xf numFmtId="208" fontId="111" fillId="50" borderId="48" xfId="47864" applyNumberFormat="1" applyFont="1" applyFill="1" applyBorder="1" applyAlignment="1">
      <alignment horizontal="right" indent="1"/>
    </xf>
    <xf numFmtId="2" fontId="23" fillId="51" borderId="45" xfId="17901" applyNumberFormat="1" applyFont="1" applyFill="1" applyBorder="1" applyAlignment="1">
      <alignment horizontal="center"/>
    </xf>
    <xf numFmtId="208" fontId="111" fillId="57" borderId="68" xfId="47864" applyNumberFormat="1" applyFont="1" applyFill="1" applyBorder="1" applyAlignment="1">
      <alignment horizontal="right" indent="1"/>
    </xf>
    <xf numFmtId="2" fontId="111" fillId="50" borderId="66" xfId="47864" applyNumberFormat="1" applyFont="1" applyFill="1" applyBorder="1" applyAlignment="1">
      <alignment horizontal="right" indent="1"/>
    </xf>
    <xf numFmtId="2" fontId="116" fillId="57" borderId="43" xfId="17901" applyNumberFormat="1" applyFont="1" applyFill="1" applyBorder="1" applyAlignment="1">
      <alignment horizontal="center"/>
    </xf>
    <xf numFmtId="190" fontId="116" fillId="50" borderId="43" xfId="0" applyNumberFormat="1" applyFont="1" applyFill="1" applyBorder="1" applyAlignment="1">
      <alignment horizontal="center"/>
    </xf>
    <xf numFmtId="4" fontId="23" fillId="50" borderId="30" xfId="47842" applyNumberFormat="1" applyFont="1" applyFill="1" applyBorder="1" applyAlignment="1">
      <alignment horizontal="center"/>
    </xf>
    <xf numFmtId="2" fontId="111" fillId="57" borderId="48" xfId="47864" applyNumberFormat="1" applyFont="1" applyFill="1" applyBorder="1" applyAlignment="1">
      <alignment horizontal="right"/>
    </xf>
    <xf numFmtId="0" fontId="111" fillId="57" borderId="37" xfId="47864" applyNumberFormat="1" applyFont="1" applyFill="1" applyBorder="1" applyAlignment="1">
      <alignment horizontal="right" indent="1"/>
    </xf>
    <xf numFmtId="0" fontId="116" fillId="57" borderId="59" xfId="17901" applyFont="1" applyFill="1" applyBorder="1"/>
    <xf numFmtId="208" fontId="111" fillId="0" borderId="71" xfId="47864" applyNumberFormat="1" applyFont="1" applyBorder="1" applyAlignment="1">
      <alignment horizontal="right" indent="1"/>
    </xf>
    <xf numFmtId="0" fontId="23" fillId="0" borderId="72" xfId="17901" applyFont="1" applyFill="1" applyBorder="1"/>
    <xf numFmtId="208" fontId="111" fillId="0" borderId="73" xfId="47864" applyNumberFormat="1" applyFont="1" applyFill="1" applyBorder="1" applyAlignment="1">
      <alignment horizontal="right" indent="1"/>
    </xf>
    <xf numFmtId="208" fontId="111" fillId="0" borderId="71" xfId="47864" applyNumberFormat="1" applyFont="1" applyFill="1" applyBorder="1" applyAlignment="1">
      <alignment horizontal="right" indent="1"/>
    </xf>
    <xf numFmtId="0" fontId="23" fillId="0" borderId="73" xfId="47864" applyNumberFormat="1" applyFont="1" applyBorder="1" applyAlignment="1">
      <alignment horizontal="right" indent="1"/>
    </xf>
    <xf numFmtId="4" fontId="23" fillId="0" borderId="52" xfId="47842" applyNumberFormat="1" applyFont="1" applyFill="1" applyBorder="1" applyAlignment="1">
      <alignment horizontal="center"/>
    </xf>
    <xf numFmtId="4" fontId="23" fillId="0" borderId="54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10" fontId="111" fillId="57" borderId="37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31" fontId="23" fillId="0" borderId="64" xfId="47864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11" fillId="54" borderId="30" xfId="47864" applyNumberFormat="1" applyFont="1" applyFill="1" applyBorder="1" applyAlignment="1">
      <alignment horizontal="right" indent="1"/>
    </xf>
    <xf numFmtId="231" fontId="110" fillId="53" borderId="27" xfId="47864" applyNumberFormat="1" applyFont="1" applyFill="1" applyBorder="1" applyAlignment="1">
      <alignment horizontal="center"/>
    </xf>
    <xf numFmtId="231" fontId="111" fillId="53" borderId="27" xfId="47864" applyNumberFormat="1" applyFont="1" applyFill="1" applyBorder="1"/>
    <xf numFmtId="231" fontId="111" fillId="50" borderId="30" xfId="47864" applyNumberFormat="1" applyFont="1" applyFill="1" applyBorder="1" applyAlignment="1">
      <alignment horizontal="right" indent="1"/>
    </xf>
    <xf numFmtId="231" fontId="111" fillId="55" borderId="27" xfId="47864" applyNumberFormat="1" applyFont="1" applyFill="1" applyBorder="1"/>
    <xf numFmtId="231" fontId="111" fillId="57" borderId="30" xfId="47864" applyNumberFormat="1" applyFont="1" applyFill="1" applyBorder="1" applyAlignment="1">
      <alignment horizontal="right" indent="1"/>
    </xf>
    <xf numFmtId="231" fontId="111" fillId="50" borderId="60" xfId="47864" applyNumberFormat="1" applyFont="1" applyFill="1" applyBorder="1" applyAlignment="1">
      <alignment horizontal="right" indent="1"/>
    </xf>
    <xf numFmtId="231" fontId="23" fillId="50" borderId="30" xfId="47842" applyNumberFormat="1" applyFont="1" applyFill="1" applyBorder="1" applyAlignment="1">
      <alignment horizontal="center"/>
    </xf>
    <xf numFmtId="231" fontId="23" fillId="0" borderId="52" xfId="0" applyNumberFormat="1" applyFont="1" applyBorder="1" applyAlignment="1">
      <alignment horizontal="center"/>
    </xf>
    <xf numFmtId="208" fontId="111" fillId="53" borderId="27" xfId="47864" applyNumberFormat="1" applyFont="1" applyFill="1" applyBorder="1"/>
    <xf numFmtId="208" fontId="111" fillId="55" borderId="27" xfId="47864" applyNumberFormat="1" applyFont="1" applyFill="1" applyBorder="1"/>
    <xf numFmtId="208" fontId="112" fillId="50" borderId="60" xfId="47864" applyNumberFormat="1" applyFont="1" applyFill="1" applyBorder="1"/>
    <xf numFmtId="10" fontId="110" fillId="0" borderId="0" xfId="47864" applyNumberFormat="1" applyFont="1" applyBorder="1" applyAlignment="1">
      <alignment horizontal="center"/>
    </xf>
    <xf numFmtId="230" fontId="108" fillId="0" borderId="36" xfId="17901" applyNumberFormat="1" applyFont="1" applyBorder="1" applyAlignment="1">
      <alignment vertical="center"/>
    </xf>
    <xf numFmtId="2" fontId="107" fillId="0" borderId="34" xfId="17901" applyNumberFormat="1" applyFont="1" applyBorder="1" applyAlignment="1">
      <alignment vertical="center"/>
    </xf>
    <xf numFmtId="2" fontId="107" fillId="0" borderId="35" xfId="17901" applyNumberFormat="1" applyFont="1" applyBorder="1" applyAlignment="1">
      <alignment vertical="center"/>
    </xf>
    <xf numFmtId="2" fontId="107" fillId="0" borderId="35" xfId="17901" applyNumberFormat="1" applyFont="1" applyFill="1" applyBorder="1" applyAlignment="1">
      <alignment vertical="center"/>
    </xf>
    <xf numFmtId="2" fontId="108" fillId="0" borderId="35" xfId="17901" applyNumberFormat="1" applyFont="1" applyBorder="1" applyAlignment="1">
      <alignment vertical="center"/>
    </xf>
    <xf numFmtId="2" fontId="108" fillId="0" borderId="35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5" xfId="17901" applyNumberFormat="1" applyFont="1" applyFill="1" applyBorder="1" applyAlignment="1">
      <alignment vertical="center"/>
    </xf>
    <xf numFmtId="2" fontId="108" fillId="50" borderId="35" xfId="17901" applyNumberFormat="1" applyFont="1" applyFill="1" applyBorder="1" applyAlignment="1">
      <alignment vertical="center"/>
    </xf>
    <xf numFmtId="2" fontId="7" fillId="50" borderId="35" xfId="17901" applyNumberFormat="1" applyFont="1" applyFill="1" applyBorder="1" applyAlignment="1">
      <alignment vertical="center"/>
    </xf>
    <xf numFmtId="2" fontId="101" fillId="0" borderId="35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5" xfId="0" applyNumberFormat="1" applyFont="1" applyFill="1" applyBorder="1" applyAlignment="1">
      <alignment horizontal="center"/>
    </xf>
    <xf numFmtId="0" fontId="108" fillId="0" borderId="35" xfId="17901" applyFont="1" applyFill="1" applyBorder="1" applyAlignment="1">
      <alignment horizontal="center"/>
    </xf>
    <xf numFmtId="0" fontId="108" fillId="0" borderId="30" xfId="17901" applyFont="1" applyFill="1" applyBorder="1" applyAlignment="1">
      <alignment horizontal="left" vertical="center"/>
    </xf>
    <xf numFmtId="2" fontId="108" fillId="0" borderId="35" xfId="17901" applyNumberFormat="1" applyFont="1" applyFill="1" applyBorder="1" applyAlignment="1">
      <alignment vertical="center"/>
    </xf>
    <xf numFmtId="2" fontId="108" fillId="0" borderId="78" xfId="17901" applyNumberFormat="1" applyFont="1" applyFill="1" applyBorder="1" applyAlignment="1">
      <alignment vertical="center"/>
    </xf>
    <xf numFmtId="0" fontId="101" fillId="50" borderId="35" xfId="17901" applyFont="1" applyFill="1" applyBorder="1" applyAlignment="1">
      <alignment horizontal="center"/>
    </xf>
    <xf numFmtId="0" fontId="7" fillId="50" borderId="71" xfId="17901" applyFont="1" applyFill="1" applyBorder="1" applyAlignment="1">
      <alignment horizontal="left" vertical="center"/>
    </xf>
    <xf numFmtId="0" fontId="108" fillId="0" borderId="35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1" fillId="56" borderId="77" xfId="47865" applyFont="1" applyFill="1" applyBorder="1" applyAlignment="1">
      <alignment horizontal="center" vertical="center" wrapText="1"/>
    </xf>
    <xf numFmtId="10" fontId="121" fillId="56" borderId="77" xfId="47865" applyNumberFormat="1" applyFont="1" applyFill="1" applyBorder="1" applyAlignment="1">
      <alignment horizontal="center" vertical="center" wrapText="1"/>
    </xf>
    <xf numFmtId="4" fontId="23" fillId="0" borderId="49" xfId="0" applyNumberFormat="1" applyFont="1" applyFill="1" applyBorder="1" applyAlignment="1">
      <alignment horizontal="center"/>
    </xf>
    <xf numFmtId="4" fontId="23" fillId="0" borderId="30" xfId="0" applyNumberFormat="1" applyFont="1" applyFill="1" applyBorder="1" applyAlignment="1">
      <alignment horizontal="left"/>
    </xf>
    <xf numFmtId="4" fontId="6" fillId="0" borderId="0" xfId="0" applyNumberFormat="1" applyFont="1"/>
    <xf numFmtId="173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3" fontId="0" fillId="0" borderId="0" xfId="0" applyAlignment="1">
      <alignment wrapText="1"/>
    </xf>
    <xf numFmtId="173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73" fontId="0" fillId="0" borderId="0" xfId="0" applyAlignment="1">
      <alignment wrapText="1"/>
    </xf>
    <xf numFmtId="173" fontId="0" fillId="0" borderId="0" xfId="0" applyAlignment="1"/>
    <xf numFmtId="1" fontId="6" fillId="0" borderId="0" xfId="0" applyNumberFormat="1" applyFont="1" applyAlignment="1"/>
    <xf numFmtId="1" fontId="124" fillId="0" borderId="0" xfId="0" applyNumberFormat="1" applyFont="1"/>
    <xf numFmtId="3" fontId="125" fillId="53" borderId="26" xfId="0" applyNumberFormat="1" applyFont="1" applyFill="1" applyBorder="1" applyAlignment="1">
      <alignment horizontal="center"/>
    </xf>
    <xf numFmtId="4" fontId="125" fillId="53" borderId="27" xfId="0" applyNumberFormat="1" applyFont="1" applyFill="1" applyBorder="1" applyAlignment="1">
      <alignment horizontal="left"/>
    </xf>
    <xf numFmtId="4" fontId="126" fillId="53" borderId="27" xfId="0" applyNumberFormat="1" applyFont="1" applyFill="1" applyBorder="1"/>
    <xf numFmtId="4" fontId="126" fillId="53" borderId="27" xfId="0" applyNumberFormat="1" applyFont="1" applyFill="1" applyBorder="1" applyAlignment="1">
      <alignment horizontal="right"/>
    </xf>
    <xf numFmtId="4" fontId="125" fillId="53" borderId="27" xfId="47864" applyNumberFormat="1" applyFont="1" applyFill="1" applyBorder="1" applyAlignment="1">
      <alignment horizontal="center"/>
    </xf>
    <xf numFmtId="231" fontId="125" fillId="53" borderId="27" xfId="47864" applyNumberFormat="1" applyFont="1" applyFill="1" applyBorder="1" applyAlignment="1">
      <alignment horizontal="center"/>
    </xf>
    <xf numFmtId="10" fontId="126" fillId="53" borderId="27" xfId="47864" applyNumberFormat="1" applyFont="1" applyFill="1" applyBorder="1"/>
    <xf numFmtId="4" fontId="126" fillId="53" borderId="28" xfId="47864" applyNumberFormat="1" applyFont="1" applyFill="1" applyBorder="1"/>
    <xf numFmtId="0" fontId="126" fillId="51" borderId="45" xfId="17901" applyFont="1" applyFill="1" applyBorder="1" applyAlignment="1">
      <alignment horizontal="center"/>
    </xf>
    <xf numFmtId="0" fontId="126" fillId="51" borderId="61" xfId="17901" applyFont="1" applyFill="1" applyBorder="1"/>
    <xf numFmtId="4" fontId="126" fillId="51" borderId="29" xfId="47842" applyNumberFormat="1" applyFont="1" applyFill="1" applyBorder="1" applyAlignment="1">
      <alignment horizontal="center"/>
    </xf>
    <xf numFmtId="4" fontId="126" fillId="0" borderId="29" xfId="47842" applyNumberFormat="1" applyFont="1" applyFill="1" applyBorder="1" applyAlignment="1">
      <alignment horizontal="center"/>
    </xf>
    <xf numFmtId="4" fontId="126" fillId="0" borderId="44" xfId="47842" applyNumberFormat="1" applyFont="1" applyFill="1" applyBorder="1" applyAlignment="1">
      <alignment horizontal="center"/>
    </xf>
    <xf numFmtId="10" fontId="126" fillId="0" borderId="64" xfId="47864" applyNumberFormat="1" applyFont="1" applyBorder="1" applyAlignment="1">
      <alignment horizontal="center"/>
    </xf>
    <xf numFmtId="10" fontId="126" fillId="0" borderId="15" xfId="0" applyNumberFormat="1" applyFont="1" applyBorder="1" applyAlignment="1">
      <alignment horizontal="center"/>
    </xf>
    <xf numFmtId="208" fontId="126" fillId="51" borderId="64" xfId="47864" applyNumberFormat="1" applyFont="1" applyFill="1" applyBorder="1" applyAlignment="1">
      <alignment horizontal="right" indent="1"/>
    </xf>
    <xf numFmtId="208" fontId="126" fillId="51" borderId="59" xfId="47864" applyNumberFormat="1" applyFont="1" applyFill="1" applyBorder="1" applyAlignment="1">
      <alignment horizontal="right" indent="1"/>
    </xf>
    <xf numFmtId="0" fontId="126" fillId="57" borderId="45" xfId="17901" applyFont="1" applyFill="1" applyBorder="1" applyAlignment="1">
      <alignment horizontal="center"/>
    </xf>
    <xf numFmtId="0" fontId="126" fillId="57" borderId="61" xfId="17901" applyFont="1" applyFill="1" applyBorder="1"/>
    <xf numFmtId="4" fontId="126" fillId="57" borderId="29" xfId="47842" applyNumberFormat="1" applyFont="1" applyFill="1" applyBorder="1" applyAlignment="1">
      <alignment horizontal="center"/>
    </xf>
    <xf numFmtId="4" fontId="126" fillId="57" borderId="44" xfId="47842" applyNumberFormat="1" applyFont="1" applyFill="1" applyBorder="1" applyAlignment="1">
      <alignment horizontal="center"/>
    </xf>
    <xf numFmtId="10" fontId="126" fillId="57" borderId="64" xfId="47864" applyNumberFormat="1" applyFont="1" applyFill="1" applyBorder="1" applyAlignment="1">
      <alignment horizontal="center"/>
    </xf>
    <xf numFmtId="10" fontId="126" fillId="57" borderId="15" xfId="0" applyNumberFormat="1" applyFont="1" applyFill="1" applyBorder="1" applyAlignment="1">
      <alignment horizontal="center"/>
    </xf>
    <xf numFmtId="208" fontId="126" fillId="57" borderId="64" xfId="47864" applyNumberFormat="1" applyFont="1" applyFill="1" applyBorder="1" applyAlignment="1">
      <alignment horizontal="right" indent="1"/>
    </xf>
    <xf numFmtId="208" fontId="126" fillId="57" borderId="59" xfId="47864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6" fillId="0" borderId="45" xfId="17901" applyFont="1" applyFill="1" applyBorder="1" applyAlignment="1">
      <alignment horizontal="center"/>
    </xf>
    <xf numFmtId="0" fontId="126" fillId="0" borderId="61" xfId="17901" applyFont="1" applyFill="1" applyBorder="1"/>
    <xf numFmtId="10" fontId="126" fillId="0" borderId="64" xfId="47864" applyNumberFormat="1" applyFont="1" applyFill="1" applyBorder="1" applyAlignment="1">
      <alignment horizontal="center"/>
    </xf>
    <xf numFmtId="10" fontId="126" fillId="0" borderId="15" xfId="0" applyNumberFormat="1" applyFont="1" applyFill="1" applyBorder="1" applyAlignment="1">
      <alignment horizontal="center"/>
    </xf>
    <xf numFmtId="208" fontId="126" fillId="0" borderId="64" xfId="47864" applyNumberFormat="1" applyFont="1" applyFill="1" applyBorder="1" applyAlignment="1">
      <alignment horizontal="right" indent="1"/>
    </xf>
    <xf numFmtId="208" fontId="126" fillId="0" borderId="59" xfId="47864" applyNumberFormat="1" applyFont="1" applyFill="1" applyBorder="1" applyAlignment="1">
      <alignment horizontal="right" indent="1"/>
    </xf>
    <xf numFmtId="0" fontId="128" fillId="51" borderId="61" xfId="17901" applyFont="1" applyFill="1" applyBorder="1"/>
    <xf numFmtId="0" fontId="128" fillId="51" borderId="45" xfId="17901" applyFont="1" applyFill="1" applyBorder="1" applyAlignment="1">
      <alignment horizontal="center"/>
    </xf>
    <xf numFmtId="2" fontId="127" fillId="55" borderId="28" xfId="47864" applyNumberFormat="1" applyFont="1" applyFill="1" applyBorder="1"/>
    <xf numFmtId="208" fontId="127" fillId="0" borderId="44" xfId="47864" applyNumberFormat="1" applyFont="1" applyBorder="1" applyAlignment="1">
      <alignment horizontal="right" indent="1"/>
    </xf>
    <xf numFmtId="208" fontId="127" fillId="0" borderId="47" xfId="47864" applyNumberFormat="1" applyFont="1" applyBorder="1" applyAlignment="1">
      <alignment horizontal="right" indent="1"/>
    </xf>
    <xf numFmtId="208" fontId="127" fillId="0" borderId="59" xfId="47864" applyNumberFormat="1" applyFont="1" applyBorder="1" applyAlignment="1">
      <alignment horizontal="right" indent="1"/>
    </xf>
    <xf numFmtId="4" fontId="125" fillId="55" borderId="26" xfId="0" applyNumberFormat="1" applyFont="1" applyFill="1" applyBorder="1" applyAlignment="1">
      <alignment horizontal="center"/>
    </xf>
    <xf numFmtId="4" fontId="125" fillId="55" borderId="27" xfId="0" applyNumberFormat="1" applyFont="1" applyFill="1" applyBorder="1" applyAlignment="1">
      <alignment horizontal="left"/>
    </xf>
    <xf numFmtId="4" fontId="126" fillId="55" borderId="27" xfId="0" applyNumberFormat="1" applyFont="1" applyFill="1" applyBorder="1" applyAlignment="1">
      <alignment horizontal="center"/>
    </xf>
    <xf numFmtId="4" fontId="126" fillId="55" borderId="27" xfId="0" applyNumberFormat="1" applyFont="1" applyFill="1" applyBorder="1" applyAlignment="1">
      <alignment horizontal="right"/>
    </xf>
    <xf numFmtId="0" fontId="126" fillId="55" borderId="27" xfId="47864" applyFont="1" applyFill="1" applyBorder="1"/>
    <xf numFmtId="231" fontId="126" fillId="55" borderId="27" xfId="47864" applyNumberFormat="1" applyFont="1" applyFill="1" applyBorder="1"/>
    <xf numFmtId="208" fontId="126" fillId="55" borderId="27" xfId="47864" applyNumberFormat="1" applyFont="1" applyFill="1" applyBorder="1"/>
    <xf numFmtId="190" fontId="126" fillId="0" borderId="43" xfId="0" applyNumberFormat="1" applyFont="1" applyFill="1" applyBorder="1" applyAlignment="1">
      <alignment horizontal="center"/>
    </xf>
    <xf numFmtId="0" fontId="126" fillId="0" borderId="31" xfId="17901" applyFont="1" applyFill="1" applyBorder="1" applyAlignment="1">
      <alignment horizontal="left"/>
    </xf>
    <xf numFmtId="4" fontId="126" fillId="0" borderId="43" xfId="0" applyNumberFormat="1" applyFont="1" applyBorder="1" applyAlignment="1">
      <alignment horizontal="center"/>
    </xf>
    <xf numFmtId="208" fontId="126" fillId="0" borderId="30" xfId="47864" applyNumberFormat="1" applyFont="1" applyBorder="1" applyAlignment="1">
      <alignment horizontal="right" indent="1"/>
    </xf>
    <xf numFmtId="4" fontId="126" fillId="0" borderId="45" xfId="0" applyNumberFormat="1" applyFont="1" applyFill="1" applyBorder="1" applyAlignment="1">
      <alignment horizontal="center"/>
    </xf>
    <xf numFmtId="0" fontId="126" fillId="0" borderId="40" xfId="17901" applyFont="1" applyFill="1" applyBorder="1" applyAlignment="1">
      <alignment horizontal="left"/>
    </xf>
    <xf numFmtId="4" fontId="126" fillId="0" borderId="67" xfId="0" applyNumberFormat="1" applyFont="1" applyFill="1" applyBorder="1" applyAlignment="1">
      <alignment horizontal="center"/>
    </xf>
    <xf numFmtId="4" fontId="126" fillId="0" borderId="15" xfId="47842" applyNumberFormat="1" applyFont="1" applyFill="1" applyBorder="1" applyAlignment="1">
      <alignment horizontal="center"/>
    </xf>
    <xf numFmtId="208" fontId="126" fillId="0" borderId="0" xfId="47864" applyNumberFormat="1" applyFont="1" applyBorder="1" applyAlignment="1">
      <alignment horizontal="right" indent="1"/>
    </xf>
    <xf numFmtId="0" fontId="126" fillId="0" borderId="61" xfId="17901" applyFont="1" applyFill="1" applyBorder="1" applyAlignment="1">
      <alignment horizontal="left"/>
    </xf>
    <xf numFmtId="208" fontId="126" fillId="0" borderId="64" xfId="47864" applyNumberFormat="1" applyFont="1" applyBorder="1" applyAlignment="1">
      <alignment horizontal="right" indent="1"/>
    </xf>
    <xf numFmtId="4" fontId="126" fillId="0" borderId="43" xfId="0" applyNumberFormat="1" applyFont="1" applyFill="1" applyBorder="1" applyAlignment="1">
      <alignment horizontal="center"/>
    </xf>
    <xf numFmtId="0" fontId="126" fillId="0" borderId="45" xfId="47870" applyFont="1" applyFill="1" applyBorder="1" applyAlignment="1">
      <alignment horizontal="center"/>
    </xf>
    <xf numFmtId="0" fontId="126" fillId="0" borderId="61" xfId="47870" applyFont="1" applyBorder="1"/>
    <xf numFmtId="0" fontId="126" fillId="0" borderId="45" xfId="47870" applyFont="1" applyBorder="1" applyAlignment="1">
      <alignment horizontal="center"/>
    </xf>
    <xf numFmtId="4" fontId="126" fillId="0" borderId="45" xfId="17901" applyNumberFormat="1" applyFont="1" applyFill="1" applyBorder="1" applyAlignment="1">
      <alignment horizontal="center"/>
    </xf>
    <xf numFmtId="4" fontId="128" fillId="0" borderId="45" xfId="17901" applyNumberFormat="1" applyFont="1" applyFill="1" applyBorder="1" applyAlignment="1">
      <alignment horizontal="center"/>
    </xf>
    <xf numFmtId="0" fontId="128" fillId="0" borderId="61" xfId="17901" applyFont="1" applyFill="1" applyBorder="1" applyAlignment="1">
      <alignment horizontal="left"/>
    </xf>
    <xf numFmtId="4" fontId="128" fillId="0" borderId="45" xfId="0" applyNumberFormat="1" applyFont="1" applyFill="1" applyBorder="1" applyAlignment="1">
      <alignment horizontal="center"/>
    </xf>
    <xf numFmtId="4" fontId="128" fillId="0" borderId="15" xfId="47842" applyNumberFormat="1" applyFont="1" applyFill="1" applyBorder="1" applyAlignment="1">
      <alignment horizontal="center"/>
    </xf>
    <xf numFmtId="4" fontId="128" fillId="0" borderId="29" xfId="47842" applyNumberFormat="1" applyFont="1" applyFill="1" applyBorder="1" applyAlignment="1">
      <alignment horizontal="center"/>
    </xf>
    <xf numFmtId="4" fontId="128" fillId="0" borderId="44" xfId="47842" applyNumberFormat="1" applyFont="1" applyFill="1" applyBorder="1" applyAlignment="1">
      <alignment horizontal="center"/>
    </xf>
    <xf numFmtId="10" fontId="128" fillId="0" borderId="64" xfId="47864" applyNumberFormat="1" applyFont="1" applyBorder="1" applyAlignment="1">
      <alignment horizontal="center"/>
    </xf>
    <xf numFmtId="10" fontId="128" fillId="0" borderId="15" xfId="0" applyNumberFormat="1" applyFont="1" applyBorder="1" applyAlignment="1">
      <alignment horizontal="center"/>
    </xf>
    <xf numFmtId="1" fontId="129" fillId="0" borderId="0" xfId="0" applyNumberFormat="1" applyFont="1"/>
    <xf numFmtId="173" fontId="129" fillId="0" borderId="0" xfId="0" applyFont="1"/>
    <xf numFmtId="173" fontId="97" fillId="0" borderId="0" xfId="0" applyFont="1"/>
    <xf numFmtId="10" fontId="110" fillId="0" borderId="44" xfId="47864" applyNumberFormat="1" applyFont="1" applyBorder="1" applyAlignment="1">
      <alignment horizontal="center"/>
    </xf>
    <xf numFmtId="2" fontId="110" fillId="58" borderId="81" xfId="47864" applyNumberFormat="1" applyFont="1" applyFill="1" applyBorder="1" applyAlignment="1">
      <alignment horizontal="right"/>
    </xf>
    <xf numFmtId="231" fontId="23" fillId="0" borderId="82" xfId="47864" applyNumberFormat="1" applyFont="1" applyBorder="1" applyAlignment="1">
      <alignment horizontal="center"/>
    </xf>
    <xf numFmtId="208" fontId="111" fillId="0" borderId="39" xfId="47864" applyNumberFormat="1" applyFont="1" applyFill="1" applyBorder="1" applyAlignment="1">
      <alignment horizontal="right" indent="1"/>
    </xf>
    <xf numFmtId="208" fontId="111" fillId="0" borderId="54" xfId="47864" applyNumberFormat="1" applyFont="1" applyFill="1" applyBorder="1" applyAlignment="1">
      <alignment horizontal="right" indent="1"/>
    </xf>
    <xf numFmtId="0" fontId="23" fillId="0" borderId="72" xfId="47870" applyFont="1" applyBorder="1"/>
    <xf numFmtId="0" fontId="23" fillId="51" borderId="72" xfId="17901" applyFont="1" applyFill="1" applyBorder="1"/>
    <xf numFmtId="208" fontId="111" fillId="51" borderId="73" xfId="47864" applyNumberFormat="1" applyFont="1" applyFill="1" applyBorder="1" applyAlignment="1">
      <alignment horizontal="right" indent="1"/>
    </xf>
    <xf numFmtId="208" fontId="111" fillId="51" borderId="59" xfId="47864" applyNumberFormat="1" applyFont="1" applyFill="1" applyBorder="1" applyAlignment="1">
      <alignment horizontal="right" indent="1"/>
    </xf>
    <xf numFmtId="0" fontId="116" fillId="57" borderId="45" xfId="17901" applyFont="1" applyFill="1" applyBorder="1" applyAlignment="1">
      <alignment horizontal="center"/>
    </xf>
    <xf numFmtId="0" fontId="116" fillId="57" borderId="72" xfId="17901" applyFont="1" applyFill="1" applyBorder="1"/>
    <xf numFmtId="0" fontId="23" fillId="57" borderId="51" xfId="17901" applyFont="1" applyFill="1" applyBorder="1" applyAlignment="1">
      <alignment horizontal="center"/>
    </xf>
    <xf numFmtId="3" fontId="23" fillId="57" borderId="71" xfId="47842" applyNumberFormat="1" applyFont="1" applyFill="1" applyBorder="1" applyAlignment="1">
      <alignment horizontal="right"/>
    </xf>
    <xf numFmtId="208" fontId="111" fillId="57" borderId="71" xfId="47864" applyNumberFormat="1" applyFont="1" applyFill="1" applyBorder="1" applyAlignment="1">
      <alignment horizontal="right" indent="1"/>
    </xf>
    <xf numFmtId="2" fontId="111" fillId="57" borderId="66" xfId="47864" applyNumberFormat="1" applyFont="1" applyFill="1" applyBorder="1" applyAlignment="1">
      <alignment horizontal="right" indent="1"/>
    </xf>
    <xf numFmtId="231" fontId="111" fillId="57" borderId="71" xfId="47864" applyNumberFormat="1" applyFont="1" applyFill="1" applyBorder="1" applyAlignment="1">
      <alignment horizontal="right" indent="1"/>
    </xf>
    <xf numFmtId="231" fontId="23" fillId="57" borderId="71" xfId="47842" applyNumberFormat="1" applyFont="1" applyFill="1" applyBorder="1" applyAlignment="1">
      <alignment horizontal="right"/>
    </xf>
    <xf numFmtId="4" fontId="23" fillId="0" borderId="72" xfId="0" applyNumberFormat="1" applyFont="1" applyFill="1" applyBorder="1"/>
    <xf numFmtId="231" fontId="23" fillId="0" borderId="73" xfId="47864" applyNumberFormat="1" applyFont="1" applyBorder="1" applyAlignment="1">
      <alignment horizontal="center"/>
    </xf>
    <xf numFmtId="231" fontId="23" fillId="0" borderId="83" xfId="0" applyNumberFormat="1" applyFont="1" applyBorder="1" applyAlignment="1">
      <alignment horizontal="center"/>
    </xf>
    <xf numFmtId="2" fontId="23" fillId="0" borderId="45" xfId="17901" applyNumberFormat="1" applyFont="1" applyFill="1" applyBorder="1" applyAlignment="1">
      <alignment horizontal="center"/>
    </xf>
    <xf numFmtId="4" fontId="117" fillId="51" borderId="57" xfId="0" applyNumberFormat="1" applyFont="1" applyFill="1" applyBorder="1" applyAlignment="1">
      <alignment horizontal="center" vertical="center"/>
    </xf>
    <xf numFmtId="4" fontId="117" fillId="51" borderId="42" xfId="0" applyNumberFormat="1" applyFont="1" applyFill="1" applyBorder="1" applyAlignment="1">
      <alignment horizontal="center" vertical="center"/>
    </xf>
    <xf numFmtId="173" fontId="0" fillId="0" borderId="42" xfId="0" applyBorder="1" applyAlignment="1"/>
    <xf numFmtId="173" fontId="0" fillId="0" borderId="56" xfId="0" applyBorder="1" applyAlignment="1"/>
    <xf numFmtId="173" fontId="117" fillId="52" borderId="58" xfId="0" applyFont="1" applyFill="1" applyBorder="1" applyAlignment="1">
      <alignment horizontal="center" vertical="center" wrapText="1"/>
    </xf>
    <xf numFmtId="173" fontId="117" fillId="52" borderId="79" xfId="0" applyFont="1" applyFill="1" applyBorder="1" applyAlignment="1">
      <alignment horizontal="center" vertical="center" wrapText="1"/>
    </xf>
    <xf numFmtId="173" fontId="0" fillId="0" borderId="79" xfId="0" applyBorder="1" applyAlignment="1">
      <alignment horizontal="center" vertical="center" wrapText="1"/>
    </xf>
    <xf numFmtId="173" fontId="0" fillId="0" borderId="80" xfId="0" applyBorder="1" applyAlignment="1">
      <alignment horizontal="center" vertical="center" wrapText="1"/>
    </xf>
    <xf numFmtId="0" fontId="121" fillId="56" borderId="76" xfId="47865" applyFont="1" applyFill="1" applyBorder="1" applyAlignment="1">
      <alignment horizontal="left" vertical="center" wrapText="1"/>
    </xf>
    <xf numFmtId="0" fontId="121" fillId="56" borderId="77" xfId="47865" applyFont="1" applyFill="1" applyBorder="1" applyAlignment="1">
      <alignment horizontal="left" vertical="center" wrapText="1"/>
    </xf>
    <xf numFmtId="173" fontId="0" fillId="0" borderId="77" xfId="0" applyBorder="1" applyAlignment="1">
      <alignment horizontal="left" vertical="center" wrapText="1"/>
    </xf>
    <xf numFmtId="0" fontId="121" fillId="56" borderId="74" xfId="47865" applyFont="1" applyFill="1" applyBorder="1" applyAlignment="1">
      <alignment horizontal="left" vertical="center" wrapText="1"/>
    </xf>
    <xf numFmtId="0" fontId="121" fillId="56" borderId="75" xfId="47865" applyFont="1" applyFill="1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3" fontId="0" fillId="0" borderId="0" xfId="0" applyAlignment="1">
      <alignment wrapText="1"/>
    </xf>
    <xf numFmtId="173" fontId="110" fillId="0" borderId="0" xfId="0" applyFont="1" applyAlignment="1">
      <alignment horizontal="center" wrapText="1"/>
    </xf>
    <xf numFmtId="173" fontId="0" fillId="0" borderId="0" xfId="0" applyAlignment="1">
      <alignment horizontal="center" wrapText="1"/>
    </xf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31</xdr:row>
      <xdr:rowOff>161925</xdr:rowOff>
    </xdr:from>
    <xdr:to>
      <xdr:col>2</xdr:col>
      <xdr:colOff>2457450</xdr:colOff>
      <xdr:row>31</xdr:row>
      <xdr:rowOff>161925</xdr:rowOff>
    </xdr:to>
    <xdr:sp macro="" textlink="">
      <xdr:nvSpPr>
        <xdr:cNvPr id="9219" name="Line 3"/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6072188</xdr:colOff>
      <xdr:row>1</xdr:row>
      <xdr:rowOff>59531</xdr:rowOff>
    </xdr:from>
    <xdr:to>
      <xdr:col>6</xdr:col>
      <xdr:colOff>630238</xdr:colOff>
      <xdr:row>1</xdr:row>
      <xdr:rowOff>1318101</xdr:rowOff>
    </xdr:to>
    <xdr:pic>
      <xdr:nvPicPr>
        <xdr:cNvPr id="8" name="Imagen 7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6626" y="321469"/>
          <a:ext cx="7559675" cy="125857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7"/>
  <sheetViews>
    <sheetView tabSelected="1" topLeftCell="A96" zoomScale="85" zoomScaleNormal="85" workbookViewId="0">
      <selection activeCell="D124" sqref="D124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9.28515625" style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2" width="36.7109375" style="2" bestFit="1" customWidth="1"/>
    <col min="13" max="16384" width="11.42578125" style="2"/>
  </cols>
  <sheetData>
    <row r="1" spans="1:12" ht="20.25" customHeight="1" thickBot="1">
      <c r="A1" s="38"/>
      <c r="B1" s="39"/>
      <c r="C1" s="38"/>
      <c r="D1" s="39"/>
      <c r="E1" s="40"/>
      <c r="F1" s="38"/>
      <c r="G1" s="38"/>
      <c r="H1" s="187"/>
      <c r="I1" s="38"/>
      <c r="J1" s="38"/>
      <c r="K1" s="38"/>
    </row>
    <row r="2" spans="1:12" ht="114" customHeight="1" thickBot="1">
      <c r="A2" s="38"/>
      <c r="B2" s="339"/>
      <c r="C2" s="340"/>
      <c r="D2" s="340"/>
      <c r="E2" s="340"/>
      <c r="F2" s="340"/>
      <c r="G2" s="340"/>
      <c r="H2" s="340"/>
      <c r="I2" s="340"/>
      <c r="J2" s="341"/>
      <c r="K2" s="342"/>
    </row>
    <row r="3" spans="1:12" ht="65.25" customHeight="1" thickBot="1">
      <c r="B3" s="343" t="s">
        <v>215</v>
      </c>
      <c r="C3" s="344"/>
      <c r="D3" s="344"/>
      <c r="E3" s="344"/>
      <c r="F3" s="344"/>
      <c r="G3" s="344"/>
      <c r="H3" s="344"/>
      <c r="I3" s="344"/>
      <c r="J3" s="345"/>
      <c r="K3" s="346"/>
    </row>
    <row r="4" spans="1:12" ht="40.5" customHeight="1">
      <c r="B4" s="350" t="s">
        <v>216</v>
      </c>
      <c r="C4" s="351"/>
      <c r="D4" s="347" t="s">
        <v>188</v>
      </c>
      <c r="E4" s="349"/>
      <c r="F4" s="348"/>
      <c r="G4" s="349"/>
      <c r="H4" s="229" t="s">
        <v>189</v>
      </c>
      <c r="I4" s="347" t="s">
        <v>190</v>
      </c>
      <c r="J4" s="348"/>
      <c r="K4" s="230" t="s">
        <v>212</v>
      </c>
    </row>
    <row r="5" spans="1:12" ht="42.75" customHeight="1" thickBot="1">
      <c r="B5" s="53" t="s">
        <v>4</v>
      </c>
      <c r="C5" s="53" t="s">
        <v>15</v>
      </c>
      <c r="D5" s="53" t="s">
        <v>13</v>
      </c>
      <c r="E5" s="53" t="s">
        <v>14</v>
      </c>
      <c r="F5" s="54" t="s">
        <v>60</v>
      </c>
      <c r="G5" s="54" t="s">
        <v>109</v>
      </c>
      <c r="H5" s="54" t="s">
        <v>36</v>
      </c>
      <c r="I5" s="105" t="s">
        <v>108</v>
      </c>
      <c r="J5" s="94" t="s">
        <v>91</v>
      </c>
      <c r="K5" s="54" t="s">
        <v>92</v>
      </c>
    </row>
    <row r="6" spans="1:12" ht="19.5" thickBot="1">
      <c r="B6" s="55" t="s">
        <v>69</v>
      </c>
      <c r="C6" s="56" t="s">
        <v>80</v>
      </c>
      <c r="D6" s="57"/>
      <c r="E6" s="58"/>
      <c r="F6" s="59"/>
      <c r="G6" s="91"/>
      <c r="H6" s="59"/>
      <c r="I6" s="106"/>
      <c r="J6" s="201">
        <f>K6/K103</f>
        <v>3.8658686182906375E-2</v>
      </c>
      <c r="K6" s="150">
        <f>+G7+G10+G12</f>
        <v>41300</v>
      </c>
    </row>
    <row r="7" spans="1:12" ht="18.75">
      <c r="B7" s="84" t="s">
        <v>37</v>
      </c>
      <c r="C7" s="121" t="s">
        <v>46</v>
      </c>
      <c r="D7" s="161"/>
      <c r="E7" s="162"/>
      <c r="F7" s="163"/>
      <c r="G7" s="175">
        <f>SUM(G8:G9)</f>
        <v>33800</v>
      </c>
      <c r="H7" s="170"/>
      <c r="I7" s="176"/>
      <c r="J7" s="186"/>
      <c r="K7" s="164"/>
    </row>
    <row r="8" spans="1:12" ht="15">
      <c r="B8" s="61" t="s">
        <v>178</v>
      </c>
      <c r="C8" s="179" t="s">
        <v>179</v>
      </c>
      <c r="D8" s="134" t="s">
        <v>33</v>
      </c>
      <c r="E8" s="41">
        <v>1</v>
      </c>
      <c r="F8" s="41">
        <v>20000</v>
      </c>
      <c r="G8" s="107">
        <f t="shared" ref="G8:G9" si="0">E8*F8</f>
        <v>20000</v>
      </c>
      <c r="H8" s="190">
        <f>+F8/$K$103</f>
        <v>1.8720913405765802E-2</v>
      </c>
      <c r="I8" s="191">
        <f>+G8/$K$103</f>
        <v>1.8720913405765802E-2</v>
      </c>
      <c r="J8" s="182"/>
      <c r="K8" s="147"/>
      <c r="L8" s="32"/>
    </row>
    <row r="9" spans="1:12" ht="15">
      <c r="B9" s="61" t="s">
        <v>180</v>
      </c>
      <c r="C9" s="113" t="s">
        <v>220</v>
      </c>
      <c r="D9" s="134" t="s">
        <v>6</v>
      </c>
      <c r="E9" s="41">
        <v>1</v>
      </c>
      <c r="F9" s="41">
        <v>13800</v>
      </c>
      <c r="G9" s="107">
        <f t="shared" si="0"/>
        <v>13800</v>
      </c>
      <c r="H9" s="190">
        <f>+F9/$K$103</f>
        <v>1.2917430249978401E-2</v>
      </c>
      <c r="I9" s="191">
        <f>+G9/$K$103</f>
        <v>1.2917430249978401E-2</v>
      </c>
      <c r="J9" s="95"/>
      <c r="K9" s="147"/>
      <c r="L9" s="32"/>
    </row>
    <row r="10" spans="1:12" ht="18.75">
      <c r="B10" s="62" t="s">
        <v>38</v>
      </c>
      <c r="C10" s="115" t="s">
        <v>57</v>
      </c>
      <c r="D10" s="153"/>
      <c r="E10" s="154"/>
      <c r="F10" s="155"/>
      <c r="G10" s="156">
        <f>SUM(G11:G11)</f>
        <v>5500</v>
      </c>
      <c r="H10" s="192"/>
      <c r="I10" s="192"/>
      <c r="J10" s="157"/>
      <c r="K10" s="158"/>
      <c r="L10" s="31"/>
    </row>
    <row r="11" spans="1:12" ht="18.75">
      <c r="B11" s="61" t="s">
        <v>44</v>
      </c>
      <c r="C11" s="116" t="s">
        <v>59</v>
      </c>
      <c r="D11" s="135" t="s">
        <v>33</v>
      </c>
      <c r="E11" s="41">
        <v>1</v>
      </c>
      <c r="F11" s="41">
        <v>5500</v>
      </c>
      <c r="G11" s="107">
        <f t="shared" ref="G11" si="1">E11*F11</f>
        <v>5500</v>
      </c>
      <c r="H11" s="190">
        <f>+F11/$K$103</f>
        <v>5.1482511865855946E-3</v>
      </c>
      <c r="I11" s="191">
        <f>+G11/$K$103</f>
        <v>5.1482511865855946E-3</v>
      </c>
      <c r="J11" s="96"/>
      <c r="K11" s="109"/>
      <c r="L11" s="31"/>
    </row>
    <row r="12" spans="1:12" ht="18.75">
      <c r="B12" s="62" t="s">
        <v>94</v>
      </c>
      <c r="C12" s="115" t="s">
        <v>58</v>
      </c>
      <c r="D12" s="153"/>
      <c r="E12" s="154"/>
      <c r="F12" s="155"/>
      <c r="G12" s="156">
        <f>SUM(G13)</f>
        <v>2000</v>
      </c>
      <c r="H12" s="192"/>
      <c r="I12" s="192"/>
      <c r="J12" s="157"/>
      <c r="K12" s="158"/>
      <c r="L12" s="34"/>
    </row>
    <row r="13" spans="1:12" ht="19.5" thickBot="1">
      <c r="B13" s="63" t="s">
        <v>95</v>
      </c>
      <c r="C13" s="117" t="s">
        <v>42</v>
      </c>
      <c r="D13" s="136" t="s">
        <v>33</v>
      </c>
      <c r="E13" s="41">
        <v>1</v>
      </c>
      <c r="F13" s="41">
        <v>2000</v>
      </c>
      <c r="G13" s="107">
        <f>E13*F13</f>
        <v>2000</v>
      </c>
      <c r="H13" s="190">
        <f>+F13/$K$103</f>
        <v>1.8720913405765799E-3</v>
      </c>
      <c r="I13" s="191">
        <f>+G13/$K$103</f>
        <v>1.8720913405765799E-3</v>
      </c>
      <c r="J13" s="98"/>
      <c r="K13" s="64"/>
      <c r="L13" s="34"/>
    </row>
    <row r="14" spans="1:12" ht="19.5" thickBot="1">
      <c r="B14" s="90" t="s">
        <v>70</v>
      </c>
      <c r="C14" s="56" t="s">
        <v>81</v>
      </c>
      <c r="D14" s="57"/>
      <c r="E14" s="58"/>
      <c r="F14" s="59"/>
      <c r="G14" s="92"/>
      <c r="H14" s="193"/>
      <c r="I14" s="194"/>
      <c r="J14" s="201">
        <f>K14/K103</f>
        <v>1.7687518985767529E-2</v>
      </c>
      <c r="K14" s="149">
        <f>SUM(G15:G16)</f>
        <v>18896</v>
      </c>
      <c r="L14" s="33"/>
    </row>
    <row r="15" spans="1:12" ht="18.75">
      <c r="B15" s="65" t="s">
        <v>71</v>
      </c>
      <c r="C15" s="118" t="s">
        <v>82</v>
      </c>
      <c r="D15" s="73" t="s">
        <v>3</v>
      </c>
      <c r="E15" s="41">
        <v>12</v>
      </c>
      <c r="F15" s="41">
        <v>1408</v>
      </c>
      <c r="G15" s="107">
        <f t="shared" ref="G15:G16" si="2">E15*F15</f>
        <v>16896</v>
      </c>
      <c r="H15" s="190">
        <f>+F15/$K$103</f>
        <v>1.3179523037659122E-3</v>
      </c>
      <c r="I15" s="191">
        <f>+G15/$K$103</f>
        <v>1.5815427645190949E-2</v>
      </c>
      <c r="J15" s="97"/>
      <c r="K15" s="66"/>
      <c r="L15" s="35"/>
    </row>
    <row r="16" spans="1:12" ht="19.5" thickBot="1">
      <c r="B16" s="65" t="s">
        <v>72</v>
      </c>
      <c r="C16" s="118" t="s">
        <v>68</v>
      </c>
      <c r="D16" s="73" t="s">
        <v>3</v>
      </c>
      <c r="E16" s="41">
        <v>2</v>
      </c>
      <c r="F16" s="41">
        <v>1000</v>
      </c>
      <c r="G16" s="107">
        <f t="shared" si="2"/>
        <v>2000</v>
      </c>
      <c r="H16" s="190">
        <f>+F16/$K$103</f>
        <v>9.3604567028828997E-4</v>
      </c>
      <c r="I16" s="191">
        <f>+G16/$K$103</f>
        <v>1.8720913405765799E-3</v>
      </c>
      <c r="J16" s="96"/>
      <c r="K16" s="109"/>
      <c r="L16" s="33"/>
    </row>
    <row r="17" spans="2:12" ht="19.5" thickBot="1">
      <c r="B17" s="90" t="s">
        <v>96</v>
      </c>
      <c r="C17" s="56" t="s">
        <v>45</v>
      </c>
      <c r="D17" s="57"/>
      <c r="E17" s="58"/>
      <c r="F17" s="92"/>
      <c r="G17" s="92"/>
      <c r="H17" s="193"/>
      <c r="I17" s="193"/>
      <c r="J17" s="201">
        <f>K17/K103</f>
        <v>3.916942415175019E-2</v>
      </c>
      <c r="K17" s="149">
        <f>SUM(G18:G23)</f>
        <v>41845.633600000001</v>
      </c>
      <c r="L17" s="36"/>
    </row>
    <row r="18" spans="2:12" ht="18.75">
      <c r="B18" s="67">
        <v>4.0999999999999996</v>
      </c>
      <c r="C18" s="324" t="s">
        <v>231</v>
      </c>
      <c r="D18" s="67" t="s">
        <v>3</v>
      </c>
      <c r="E18" s="45">
        <v>0.6</v>
      </c>
      <c r="F18" s="41">
        <v>2410.33</v>
      </c>
      <c r="G18" s="107">
        <f t="shared" ref="G18" si="3">E18*F18</f>
        <v>1446.1979999999999</v>
      </c>
      <c r="H18" s="190">
        <f>+F18/$K$103</f>
        <v>2.2561789604659739E-3</v>
      </c>
      <c r="I18" s="191">
        <f>+G18/$K$103</f>
        <v>1.3537073762795843E-3</v>
      </c>
      <c r="J18" s="325"/>
      <c r="K18" s="326"/>
      <c r="L18" s="36"/>
    </row>
    <row r="19" spans="2:12" ht="18.75">
      <c r="B19" s="67">
        <v>4.13</v>
      </c>
      <c r="C19" s="119" t="s">
        <v>11</v>
      </c>
      <c r="D19" s="137" t="s">
        <v>2</v>
      </c>
      <c r="E19" s="45">
        <v>21.32</v>
      </c>
      <c r="F19" s="41">
        <v>945.33</v>
      </c>
      <c r="G19" s="107">
        <f t="shared" ref="G19:G22" si="4">E19*F19</f>
        <v>20154.435600000001</v>
      </c>
      <c r="H19" s="190">
        <f>+F19/$K$103</f>
        <v>8.8487205349362921E-4</v>
      </c>
      <c r="I19" s="191">
        <f>+G19/$K$103</f>
        <v>1.8865472180484174E-2</v>
      </c>
      <c r="J19" s="99"/>
      <c r="K19" s="68"/>
      <c r="L19" s="35"/>
    </row>
    <row r="20" spans="2:12" ht="18.75">
      <c r="B20" s="67">
        <v>4.1500000000000004</v>
      </c>
      <c r="C20" s="113" t="s">
        <v>79</v>
      </c>
      <c r="D20" s="61" t="s">
        <v>2</v>
      </c>
      <c r="E20" s="41">
        <v>15</v>
      </c>
      <c r="F20" s="41">
        <v>1123</v>
      </c>
      <c r="G20" s="107">
        <f t="shared" si="4"/>
        <v>16845</v>
      </c>
      <c r="H20" s="190">
        <f>+F20/$K$103</f>
        <v>1.0511792877337498E-3</v>
      </c>
      <c r="I20" s="191">
        <f>+G20/$K$103</f>
        <v>1.5767689316006243E-2</v>
      </c>
      <c r="J20" s="100"/>
      <c r="K20" s="108"/>
      <c r="L20" s="35"/>
    </row>
    <row r="21" spans="2:12" ht="18.75">
      <c r="B21" s="169">
        <v>4.21</v>
      </c>
      <c r="C21" s="113" t="s">
        <v>12</v>
      </c>
      <c r="D21" s="61" t="s">
        <v>6</v>
      </c>
      <c r="E21" s="41">
        <v>1</v>
      </c>
      <c r="F21" s="41">
        <v>500</v>
      </c>
      <c r="G21" s="107">
        <f t="shared" si="4"/>
        <v>500</v>
      </c>
      <c r="H21" s="190">
        <f>+F21/$K$103</f>
        <v>4.6802283514414499E-4</v>
      </c>
      <c r="I21" s="191">
        <f>+G21/$K$103</f>
        <v>4.6802283514414499E-4</v>
      </c>
      <c r="J21" s="100"/>
      <c r="K21" s="108"/>
      <c r="L21" s="31"/>
    </row>
    <row r="22" spans="2:12" ht="18.75">
      <c r="B22" s="67">
        <v>4.22</v>
      </c>
      <c r="C22" s="113" t="s">
        <v>62</v>
      </c>
      <c r="D22" s="61" t="s">
        <v>6</v>
      </c>
      <c r="E22" s="41">
        <v>7</v>
      </c>
      <c r="F22" s="41">
        <v>200</v>
      </c>
      <c r="G22" s="107">
        <f t="shared" si="4"/>
        <v>1400</v>
      </c>
      <c r="H22" s="190">
        <f>+F22/$K$103</f>
        <v>1.8720913405765799E-4</v>
      </c>
      <c r="I22" s="191">
        <f>+G22/$K$103</f>
        <v>1.3104639384036059E-3</v>
      </c>
      <c r="J22" s="100"/>
      <c r="K22" s="108"/>
      <c r="L22" s="31"/>
    </row>
    <row r="23" spans="2:12" ht="21" customHeight="1" thickBot="1">
      <c r="B23" s="67">
        <v>4.2699999999999996</v>
      </c>
      <c r="C23" s="113" t="s">
        <v>221</v>
      </c>
      <c r="D23" s="61" t="s">
        <v>33</v>
      </c>
      <c r="E23" s="41">
        <v>1</v>
      </c>
      <c r="F23" s="41">
        <v>1500</v>
      </c>
      <c r="G23" s="107">
        <f t="shared" ref="G23" si="5">E23*F23</f>
        <v>1500</v>
      </c>
      <c r="H23" s="190">
        <f>+F23/$K$103</f>
        <v>1.4040685054324349E-3</v>
      </c>
      <c r="I23" s="191">
        <f>+G23/$K$103</f>
        <v>1.4040685054324349E-3</v>
      </c>
      <c r="J23" s="100"/>
      <c r="K23" s="108"/>
      <c r="L23" s="33"/>
    </row>
    <row r="24" spans="2:12" ht="19.5" thickBot="1">
      <c r="B24" s="55" t="s">
        <v>235</v>
      </c>
      <c r="C24" s="56" t="s">
        <v>236</v>
      </c>
      <c r="D24" s="57"/>
      <c r="E24" s="58"/>
      <c r="F24" s="59"/>
      <c r="G24" s="59"/>
      <c r="H24" s="194"/>
      <c r="I24" s="194"/>
      <c r="J24" s="201">
        <f>K24/K103</f>
        <v>4.1279614059713593E-3</v>
      </c>
      <c r="K24" s="149">
        <f>+G25</f>
        <v>4410</v>
      </c>
      <c r="L24" s="33"/>
    </row>
    <row r="25" spans="2:12" ht="18.75">
      <c r="B25" s="327" t="s">
        <v>237</v>
      </c>
      <c r="C25" s="328" t="s">
        <v>238</v>
      </c>
      <c r="D25" s="329"/>
      <c r="E25" s="330"/>
      <c r="F25" s="331"/>
      <c r="G25" s="332">
        <f>+G26</f>
        <v>4410</v>
      </c>
      <c r="H25" s="333"/>
      <c r="I25" s="334"/>
      <c r="J25" s="331"/>
      <c r="K25" s="166"/>
      <c r="L25" s="37"/>
    </row>
    <row r="26" spans="2:12" ht="19.5" thickBot="1">
      <c r="B26" s="61" t="s">
        <v>239</v>
      </c>
      <c r="C26" s="335" t="s">
        <v>240</v>
      </c>
      <c r="D26" s="73" t="s">
        <v>3</v>
      </c>
      <c r="E26" s="41">
        <v>0.14000000000000001</v>
      </c>
      <c r="F26" s="41">
        <v>31500</v>
      </c>
      <c r="G26" s="107">
        <f>E26*F26</f>
        <v>4410</v>
      </c>
      <c r="H26" s="336">
        <f>+F26/$K$103</f>
        <v>2.9485438614081136E-2</v>
      </c>
      <c r="I26" s="337">
        <f>+G26/$K$103</f>
        <v>4.1279614059713593E-3</v>
      </c>
      <c r="J26" s="181"/>
      <c r="K26" s="108"/>
      <c r="L26" s="37"/>
    </row>
    <row r="27" spans="2:12" ht="19.5" thickBot="1">
      <c r="B27" s="79">
        <v>6</v>
      </c>
      <c r="C27" s="80" t="s">
        <v>241</v>
      </c>
      <c r="D27" s="81"/>
      <c r="E27" s="82"/>
      <c r="F27" s="83"/>
      <c r="G27" s="83"/>
      <c r="H27" s="196"/>
      <c r="I27" s="196"/>
      <c r="J27" s="201">
        <f>K27/K103</f>
        <v>2.3211012160658292E-3</v>
      </c>
      <c r="K27" s="152">
        <f>+G28</f>
        <v>2479.6880000000001</v>
      </c>
      <c r="L27"/>
    </row>
    <row r="28" spans="2:12" ht="18.75">
      <c r="B28" s="60"/>
      <c r="C28" s="112" t="s">
        <v>242</v>
      </c>
      <c r="D28" s="159"/>
      <c r="E28" s="88"/>
      <c r="F28" s="89"/>
      <c r="G28" s="160">
        <f>+G29</f>
        <v>2479.6880000000001</v>
      </c>
      <c r="H28" s="195"/>
      <c r="I28" s="195"/>
      <c r="J28" s="167"/>
      <c r="K28" s="168"/>
      <c r="L28"/>
    </row>
    <row r="29" spans="2:12" ht="19.5" thickBot="1">
      <c r="B29" s="338">
        <v>6.11</v>
      </c>
      <c r="C29" s="335" t="s">
        <v>243</v>
      </c>
      <c r="D29" s="138" t="s">
        <v>2</v>
      </c>
      <c r="E29" s="41">
        <v>1.7</v>
      </c>
      <c r="F29" s="41">
        <v>1458.64</v>
      </c>
      <c r="G29" s="107">
        <f t="shared" ref="G29" si="6">E29*F29</f>
        <v>2479.6880000000001</v>
      </c>
      <c r="H29" s="190">
        <f>+F29/$K$103</f>
        <v>1.3653536565093115E-3</v>
      </c>
      <c r="I29" s="191">
        <f>+G29/$K$103</f>
        <v>2.3211012160658292E-3</v>
      </c>
      <c r="J29" s="181"/>
      <c r="K29" s="108"/>
      <c r="L29"/>
    </row>
    <row r="30" spans="2:12" ht="19.5" thickBot="1">
      <c r="B30" s="79">
        <v>8</v>
      </c>
      <c r="C30" s="80" t="s">
        <v>7</v>
      </c>
      <c r="D30" s="81"/>
      <c r="E30" s="82"/>
      <c r="F30" s="83"/>
      <c r="G30" s="83"/>
      <c r="H30" s="196"/>
      <c r="I30" s="196"/>
      <c r="J30" s="202">
        <f>K30/K103</f>
        <v>3.8488887498316082E-2</v>
      </c>
      <c r="K30" s="152">
        <f>+G31</f>
        <v>41118.6</v>
      </c>
      <c r="L30"/>
    </row>
    <row r="31" spans="2:12" ht="18.75">
      <c r="B31" s="60"/>
      <c r="C31" s="112" t="s">
        <v>84</v>
      </c>
      <c r="D31" s="159"/>
      <c r="E31" s="88"/>
      <c r="F31" s="89"/>
      <c r="G31" s="160">
        <f>SUM(G32:G33)</f>
        <v>41118.6</v>
      </c>
      <c r="H31" s="195"/>
      <c r="I31" s="195"/>
      <c r="J31" s="167"/>
      <c r="K31" s="168"/>
      <c r="L31"/>
    </row>
    <row r="32" spans="2:12" ht="18.75">
      <c r="B32" s="69">
        <v>8.1999999999999993</v>
      </c>
      <c r="C32" s="113" t="s">
        <v>85</v>
      </c>
      <c r="D32" s="73" t="s">
        <v>3</v>
      </c>
      <c r="E32" s="41">
        <v>0.4</v>
      </c>
      <c r="F32" s="41">
        <v>22459</v>
      </c>
      <c r="G32" s="107">
        <f t="shared" ref="G32:G33" si="7">E32*F32</f>
        <v>8983.6</v>
      </c>
      <c r="H32" s="190">
        <f>+F32/$K$103</f>
        <v>2.1022649709004707E-2</v>
      </c>
      <c r="I32" s="191">
        <f>+G32/$K$103</f>
        <v>8.4090598836018826E-3</v>
      </c>
      <c r="J32" s="101"/>
      <c r="K32" s="66"/>
      <c r="L32"/>
    </row>
    <row r="33" spans="2:12" ht="19.5" thickBot="1">
      <c r="B33" s="69">
        <v>8.4</v>
      </c>
      <c r="C33" s="122" t="s">
        <v>218</v>
      </c>
      <c r="D33" s="73" t="s">
        <v>3</v>
      </c>
      <c r="E33" s="41">
        <v>1.25</v>
      </c>
      <c r="F33" s="41">
        <v>25708</v>
      </c>
      <c r="G33" s="107">
        <f t="shared" si="7"/>
        <v>32135</v>
      </c>
      <c r="H33" s="190">
        <f>+F33/$K$103</f>
        <v>2.406386209177136E-2</v>
      </c>
      <c r="I33" s="191">
        <f>+G33/$K$103</f>
        <v>3.00798276147142E-2</v>
      </c>
      <c r="J33" s="101"/>
      <c r="K33" s="66"/>
      <c r="L33"/>
    </row>
    <row r="34" spans="2:12" ht="19.5" thickBot="1">
      <c r="B34" s="79" t="s">
        <v>97</v>
      </c>
      <c r="C34" s="80" t="s">
        <v>47</v>
      </c>
      <c r="D34" s="81"/>
      <c r="E34" s="82"/>
      <c r="F34" s="83"/>
      <c r="G34" s="83"/>
      <c r="H34" s="196"/>
      <c r="I34" s="196"/>
      <c r="J34" s="202">
        <f>K34/K103</f>
        <v>0.12837381496346689</v>
      </c>
      <c r="K34" s="152">
        <f>+G35+G43+G45</f>
        <v>137144.82</v>
      </c>
      <c r="L34" s="36"/>
    </row>
    <row r="35" spans="2:12" ht="18.75">
      <c r="B35" s="84" t="s">
        <v>98</v>
      </c>
      <c r="C35" s="121" t="s">
        <v>88</v>
      </c>
      <c r="D35" s="139"/>
      <c r="E35" s="85"/>
      <c r="F35" s="86"/>
      <c r="G35" s="151">
        <f>G36+G39+G41</f>
        <v>51579.6</v>
      </c>
      <c r="H35" s="197"/>
      <c r="I35" s="197"/>
      <c r="J35" s="163"/>
      <c r="K35" s="164"/>
      <c r="L35" s="36"/>
    </row>
    <row r="36" spans="2:12" ht="18.75">
      <c r="B36" s="60" t="s">
        <v>99</v>
      </c>
      <c r="C36" s="123" t="s">
        <v>89</v>
      </c>
      <c r="D36" s="140"/>
      <c r="E36" s="88"/>
      <c r="F36" s="89"/>
      <c r="G36" s="160">
        <f>SUM(G37:G38)</f>
        <v>41794</v>
      </c>
      <c r="H36" s="195"/>
      <c r="I36" s="195"/>
      <c r="J36" s="93"/>
      <c r="K36" s="110"/>
      <c r="L36" s="36"/>
    </row>
    <row r="37" spans="2:12" ht="18.75">
      <c r="B37" s="71" t="s">
        <v>100</v>
      </c>
      <c r="C37" s="118" t="s">
        <v>86</v>
      </c>
      <c r="D37" s="138" t="s">
        <v>2</v>
      </c>
      <c r="E37" s="41">
        <v>5</v>
      </c>
      <c r="F37" s="41">
        <v>1100</v>
      </c>
      <c r="G37" s="107">
        <f t="shared" ref="G37:G38" si="8">E37*F37</f>
        <v>5500</v>
      </c>
      <c r="H37" s="190">
        <f>+F37/$K$103</f>
        <v>1.0296502373171191E-3</v>
      </c>
      <c r="I37" s="191">
        <f>+G37/$K$103</f>
        <v>5.1482511865855946E-3</v>
      </c>
      <c r="J37" s="102"/>
      <c r="K37" s="109"/>
      <c r="L37"/>
    </row>
    <row r="38" spans="2:12" ht="18.75">
      <c r="B38" s="69" t="s">
        <v>101</v>
      </c>
      <c r="C38" s="113" t="s">
        <v>246</v>
      </c>
      <c r="D38" s="73" t="s">
        <v>2</v>
      </c>
      <c r="E38" s="41">
        <v>23</v>
      </c>
      <c r="F38" s="41">
        <v>1578</v>
      </c>
      <c r="G38" s="107">
        <f t="shared" si="8"/>
        <v>36294</v>
      </c>
      <c r="H38" s="190">
        <f>+F38/$K$103</f>
        <v>1.4770800677149215E-3</v>
      </c>
      <c r="I38" s="191">
        <f>+G38/$K$103</f>
        <v>3.3972841557443199E-2</v>
      </c>
      <c r="J38" s="103"/>
      <c r="K38" s="108"/>
      <c r="L38"/>
    </row>
    <row r="39" spans="2:12" ht="18.75">
      <c r="B39" s="60" t="s">
        <v>102</v>
      </c>
      <c r="C39" s="124" t="s">
        <v>90</v>
      </c>
      <c r="D39" s="141"/>
      <c r="E39" s="148"/>
      <c r="F39" s="93"/>
      <c r="G39" s="171">
        <f>SUM(G40:G40)</f>
        <v>5500</v>
      </c>
      <c r="H39" s="198"/>
      <c r="I39" s="198"/>
      <c r="J39" s="93"/>
      <c r="K39" s="110"/>
      <c r="L39"/>
    </row>
    <row r="40" spans="2:12" ht="18.75">
      <c r="B40" s="71" t="s">
        <v>103</v>
      </c>
      <c r="C40" s="118" t="s">
        <v>87</v>
      </c>
      <c r="D40" s="73" t="s">
        <v>2</v>
      </c>
      <c r="E40" s="41">
        <v>5</v>
      </c>
      <c r="F40" s="41">
        <v>1100</v>
      </c>
      <c r="G40" s="107">
        <f t="shared" ref="G40" si="9">E40*F40</f>
        <v>5500</v>
      </c>
      <c r="H40" s="190">
        <f>+F40/$K$103</f>
        <v>1.0296502373171191E-3</v>
      </c>
      <c r="I40" s="191">
        <f>+G40/$K$103</f>
        <v>5.1482511865855946E-3</v>
      </c>
      <c r="J40" s="101"/>
      <c r="K40" s="66"/>
      <c r="L40"/>
    </row>
    <row r="41" spans="2:12" ht="18.75">
      <c r="B41" s="60" t="s">
        <v>104</v>
      </c>
      <c r="C41" s="125" t="s">
        <v>43</v>
      </c>
      <c r="D41" s="142"/>
      <c r="E41" s="148"/>
      <c r="F41" s="93"/>
      <c r="G41" s="171">
        <f>SUM(G42:G42)</f>
        <v>4285.6000000000004</v>
      </c>
      <c r="H41" s="198"/>
      <c r="I41" s="198"/>
      <c r="J41" s="93"/>
      <c r="K41" s="110"/>
      <c r="L41" s="36"/>
    </row>
    <row r="42" spans="2:12" ht="18.75">
      <c r="B42" s="61" t="s">
        <v>105</v>
      </c>
      <c r="C42" s="179" t="s">
        <v>63</v>
      </c>
      <c r="D42" s="73" t="s">
        <v>1</v>
      </c>
      <c r="E42" s="41">
        <v>11</v>
      </c>
      <c r="F42" s="41">
        <v>389.6</v>
      </c>
      <c r="G42" s="107">
        <f>E42*F42</f>
        <v>4285.6000000000004</v>
      </c>
      <c r="H42" s="190">
        <f>+F42/$K$103</f>
        <v>3.6468339314431781E-4</v>
      </c>
      <c r="I42" s="191">
        <f>+G42/$K$103</f>
        <v>4.0115173245874958E-3</v>
      </c>
      <c r="J42" s="104"/>
      <c r="K42" s="76"/>
      <c r="L42" s="36"/>
    </row>
    <row r="43" spans="2:12" ht="18.75">
      <c r="B43" s="84" t="s">
        <v>106</v>
      </c>
      <c r="C43" s="121" t="s">
        <v>49</v>
      </c>
      <c r="D43" s="139"/>
      <c r="E43" s="85"/>
      <c r="F43" s="86"/>
      <c r="G43" s="151">
        <f>SUM(G44:G44)</f>
        <v>15000</v>
      </c>
      <c r="H43" s="197"/>
      <c r="I43" s="197"/>
      <c r="J43" s="165"/>
      <c r="K43" s="166"/>
      <c r="L43" s="36"/>
    </row>
    <row r="44" spans="2:12" ht="18.75">
      <c r="B44" s="69" t="s">
        <v>107</v>
      </c>
      <c r="C44" s="113" t="s">
        <v>245</v>
      </c>
      <c r="D44" s="73" t="s">
        <v>2</v>
      </c>
      <c r="E44" s="41">
        <v>10</v>
      </c>
      <c r="F44" s="41">
        <v>1500</v>
      </c>
      <c r="G44" s="107">
        <f t="shared" ref="G44" si="10">E44*F44</f>
        <v>15000</v>
      </c>
      <c r="H44" s="190">
        <f>+F44/$K$103</f>
        <v>1.4040685054324349E-3</v>
      </c>
      <c r="I44" s="191">
        <f>+G44/$K$103</f>
        <v>1.404068505432435E-2</v>
      </c>
      <c r="J44" s="104"/>
      <c r="K44" s="76"/>
      <c r="L44"/>
    </row>
    <row r="45" spans="2:12" ht="18.75">
      <c r="B45" s="172" t="s">
        <v>111</v>
      </c>
      <c r="C45" s="121" t="s">
        <v>112</v>
      </c>
      <c r="D45" s="139"/>
      <c r="E45" s="85"/>
      <c r="F45" s="86"/>
      <c r="G45" s="151">
        <f>+G46</f>
        <v>70565.22</v>
      </c>
      <c r="H45" s="197"/>
      <c r="I45" s="197"/>
      <c r="J45" s="165"/>
      <c r="K45" s="166"/>
      <c r="L45"/>
    </row>
    <row r="46" spans="2:12" ht="21">
      <c r="B46" s="173" t="s">
        <v>113</v>
      </c>
      <c r="C46" s="126" t="s">
        <v>48</v>
      </c>
      <c r="D46" s="143"/>
      <c r="E46" s="44"/>
      <c r="F46" s="174"/>
      <c r="G46" s="160">
        <f>SUM(G47:G48)</f>
        <v>70565.22</v>
      </c>
      <c r="H46" s="199"/>
      <c r="I46" s="199"/>
      <c r="J46" s="203"/>
      <c r="K46" s="111"/>
      <c r="L46"/>
    </row>
    <row r="47" spans="2:12" ht="18.75">
      <c r="B47" s="74" t="s">
        <v>114</v>
      </c>
      <c r="C47" s="232" t="s">
        <v>191</v>
      </c>
      <c r="D47" s="231" t="s">
        <v>2</v>
      </c>
      <c r="E47" s="41">
        <v>2.11</v>
      </c>
      <c r="F47" s="41">
        <v>1150</v>
      </c>
      <c r="G47" s="107">
        <f t="shared" ref="G47" si="11">E47*F47</f>
        <v>2426.5</v>
      </c>
      <c r="H47" s="190">
        <f>+F47/$K$103</f>
        <v>1.0764525208315336E-3</v>
      </c>
      <c r="I47" s="191">
        <f>+G47/$K$103</f>
        <v>2.2713148189545357E-3</v>
      </c>
      <c r="J47" s="101"/>
      <c r="K47" s="66"/>
      <c r="L47"/>
    </row>
    <row r="48" spans="2:12" ht="19.5" thickBot="1">
      <c r="B48" s="74" t="s">
        <v>115</v>
      </c>
      <c r="C48" s="42" t="s">
        <v>244</v>
      </c>
      <c r="D48" s="73" t="s">
        <v>2</v>
      </c>
      <c r="E48" s="41">
        <v>21.32</v>
      </c>
      <c r="F48" s="41">
        <v>3196</v>
      </c>
      <c r="G48" s="107">
        <f t="shared" ref="G48" si="12">E48*F48</f>
        <v>68138.720000000001</v>
      </c>
      <c r="H48" s="190">
        <f>+F48/$K$103</f>
        <v>2.9916019622413747E-3</v>
      </c>
      <c r="I48" s="191">
        <f>+G48/$K$103</f>
        <v>6.3780953834986109E-2</v>
      </c>
      <c r="J48" s="101"/>
      <c r="K48" s="66"/>
      <c r="L48"/>
    </row>
    <row r="49" spans="2:17" ht="19.5" thickBot="1">
      <c r="B49" s="79" t="s">
        <v>110</v>
      </c>
      <c r="C49" s="80" t="s">
        <v>118</v>
      </c>
      <c r="D49" s="81"/>
      <c r="E49" s="82"/>
      <c r="F49" s="83"/>
      <c r="G49" s="83"/>
      <c r="H49" s="196"/>
      <c r="I49" s="196"/>
      <c r="J49" s="202">
        <f>K49/K103</f>
        <v>1.8720913405765802E-2</v>
      </c>
      <c r="K49" s="152">
        <f>+G50</f>
        <v>20000</v>
      </c>
      <c r="Q49" s="33"/>
    </row>
    <row r="50" spans="2:17" ht="18.75">
      <c r="B50" s="172" t="s">
        <v>120</v>
      </c>
      <c r="C50" s="121" t="s">
        <v>117</v>
      </c>
      <c r="D50" s="139"/>
      <c r="E50" s="85"/>
      <c r="F50" s="86"/>
      <c r="G50" s="151">
        <f>SUM(G51:G51)</f>
        <v>20000</v>
      </c>
      <c r="H50" s="197"/>
      <c r="I50" s="197"/>
      <c r="J50" s="165"/>
      <c r="K50" s="166"/>
      <c r="L50" s="33"/>
      <c r="M50"/>
      <c r="Q50" s="33"/>
    </row>
    <row r="51" spans="2:17" ht="19.5" thickBot="1">
      <c r="B51" s="73" t="s">
        <v>177</v>
      </c>
      <c r="C51" s="120" t="s">
        <v>254</v>
      </c>
      <c r="D51" s="138" t="s">
        <v>33</v>
      </c>
      <c r="E51" s="41">
        <v>1</v>
      </c>
      <c r="F51" s="41">
        <v>20000</v>
      </c>
      <c r="G51" s="107">
        <f t="shared" ref="G51" si="13">E51*F51</f>
        <v>20000</v>
      </c>
      <c r="H51" s="190">
        <f>+F51/$K$103</f>
        <v>1.8720913405765802E-2</v>
      </c>
      <c r="I51" s="191">
        <f>+G51/$K$103</f>
        <v>1.8720913405765802E-2</v>
      </c>
      <c r="J51" s="178"/>
      <c r="K51" s="109"/>
      <c r="L51" s="33"/>
      <c r="M51"/>
      <c r="Q51" s="33"/>
    </row>
    <row r="52" spans="2:17" ht="19.5" thickBot="1">
      <c r="B52" s="79" t="s">
        <v>251</v>
      </c>
      <c r="C52" s="80" t="s">
        <v>252</v>
      </c>
      <c r="D52" s="81"/>
      <c r="E52" s="82"/>
      <c r="F52" s="83"/>
      <c r="G52" s="83"/>
      <c r="H52" s="196"/>
      <c r="I52" s="196"/>
      <c r="J52" s="202">
        <f>K52/K103</f>
        <v>7.4883653623063198E-3</v>
      </c>
      <c r="K52" s="152">
        <f>+G53</f>
        <v>8000</v>
      </c>
      <c r="L52" s="33"/>
      <c r="M52"/>
      <c r="Q52" s="33"/>
    </row>
    <row r="53" spans="2:17" ht="19.5" thickBot="1">
      <c r="B53" s="61">
        <v>11.14</v>
      </c>
      <c r="C53" s="335" t="s">
        <v>253</v>
      </c>
      <c r="D53" s="73" t="s">
        <v>33</v>
      </c>
      <c r="E53" s="41">
        <v>1</v>
      </c>
      <c r="F53" s="41">
        <v>8000</v>
      </c>
      <c r="G53" s="107">
        <f t="shared" ref="G53" si="14">E53*F53</f>
        <v>8000</v>
      </c>
      <c r="H53" s="190">
        <f>+F53/$K$103</f>
        <v>7.4883653623063198E-3</v>
      </c>
      <c r="I53" s="191">
        <f>+G53/$K$103</f>
        <v>7.4883653623063198E-3</v>
      </c>
      <c r="J53" s="101"/>
      <c r="K53" s="66"/>
      <c r="L53" s="33"/>
      <c r="M53"/>
      <c r="Q53" s="33"/>
    </row>
    <row r="54" spans="2:17" ht="19.5" thickBot="1">
      <c r="B54" s="79" t="s">
        <v>116</v>
      </c>
      <c r="C54" s="80" t="s">
        <v>9</v>
      </c>
      <c r="D54" s="81"/>
      <c r="E54" s="82"/>
      <c r="F54" s="83"/>
      <c r="G54" s="83"/>
      <c r="H54" s="196"/>
      <c r="I54" s="196"/>
      <c r="J54" s="202">
        <f>K54/K103</f>
        <v>4.1450910417376349E-2</v>
      </c>
      <c r="K54" s="152">
        <f>SUM(G55:G57)</f>
        <v>44283</v>
      </c>
      <c r="L54" s="33"/>
      <c r="M54"/>
      <c r="Q54" s="33"/>
    </row>
    <row r="55" spans="2:17" ht="18.75">
      <c r="B55" s="69">
        <v>12.1</v>
      </c>
      <c r="C55" s="114" t="s">
        <v>247</v>
      </c>
      <c r="D55" s="72" t="s">
        <v>6</v>
      </c>
      <c r="E55" s="41">
        <v>1</v>
      </c>
      <c r="F55" s="41">
        <v>30108</v>
      </c>
      <c r="G55" s="107">
        <f t="shared" ref="G55" si="15">E55*F55</f>
        <v>30108</v>
      </c>
      <c r="H55" s="190">
        <f>+F55/$K$103</f>
        <v>2.8182463041039836E-2</v>
      </c>
      <c r="I55" s="191">
        <f>+G55/$K$103</f>
        <v>2.8182463041039836E-2</v>
      </c>
      <c r="J55" s="101"/>
      <c r="K55" s="66"/>
      <c r="L55" s="33"/>
      <c r="M55"/>
      <c r="Q55" s="33"/>
    </row>
    <row r="56" spans="2:17" ht="18.75">
      <c r="B56" s="69">
        <v>12.1</v>
      </c>
      <c r="C56" s="114" t="s">
        <v>257</v>
      </c>
      <c r="D56" s="72" t="s">
        <v>6</v>
      </c>
      <c r="E56" s="41">
        <v>2</v>
      </c>
      <c r="F56" s="41">
        <v>4725</v>
      </c>
      <c r="G56" s="107">
        <f t="shared" ref="G56" si="16">E56*F56</f>
        <v>9450</v>
      </c>
      <c r="H56" s="190">
        <f>+F56/$K$103</f>
        <v>4.4228157921121702E-3</v>
      </c>
      <c r="I56" s="191">
        <f>+G56/$K$103</f>
        <v>8.8456315842243404E-3</v>
      </c>
      <c r="J56" s="101"/>
      <c r="K56" s="66"/>
      <c r="L56" s="33"/>
      <c r="M56"/>
      <c r="Q56" s="33"/>
    </row>
    <row r="57" spans="2:17" ht="19.5" thickBot="1">
      <c r="B57" s="69">
        <v>12.1</v>
      </c>
      <c r="C57" s="114" t="s">
        <v>258</v>
      </c>
      <c r="D57" s="72" t="s">
        <v>6</v>
      </c>
      <c r="E57" s="41">
        <v>1</v>
      </c>
      <c r="F57" s="41">
        <v>4725</v>
      </c>
      <c r="G57" s="107">
        <f t="shared" ref="G57" si="17">E57*F57</f>
        <v>4725</v>
      </c>
      <c r="H57" s="190">
        <f>+F57/$K$103</f>
        <v>4.4228157921121702E-3</v>
      </c>
      <c r="I57" s="191">
        <f>+G57/$K$103</f>
        <v>4.4228157921121702E-3</v>
      </c>
      <c r="J57" s="101"/>
      <c r="K57" s="66"/>
      <c r="L57" s="33"/>
      <c r="M57"/>
      <c r="Q57" s="33"/>
    </row>
    <row r="58" spans="2:17" ht="19.5" thickBot="1">
      <c r="B58" s="79" t="s">
        <v>122</v>
      </c>
      <c r="C58" s="80" t="s">
        <v>121</v>
      </c>
      <c r="D58" s="81"/>
      <c r="E58" s="82"/>
      <c r="F58" s="83"/>
      <c r="G58" s="83"/>
      <c r="H58" s="196"/>
      <c r="I58" s="196"/>
      <c r="J58" s="202">
        <f>K58/K103</f>
        <v>3.7582233662074842E-3</v>
      </c>
      <c r="K58" s="152">
        <f>SUM(G59:G59)</f>
        <v>4015</v>
      </c>
      <c r="L58" s="33"/>
      <c r="M58"/>
      <c r="Q58" s="33"/>
    </row>
    <row r="59" spans="2:17" ht="19.5" thickBot="1">
      <c r="B59" s="69">
        <v>13.3</v>
      </c>
      <c r="C59" s="118" t="s">
        <v>248</v>
      </c>
      <c r="D59" s="73" t="s">
        <v>6</v>
      </c>
      <c r="E59" s="41">
        <v>1</v>
      </c>
      <c r="F59" s="41">
        <v>4015</v>
      </c>
      <c r="G59" s="107">
        <f t="shared" ref="G59" si="18">E59*F59</f>
        <v>4015</v>
      </c>
      <c r="H59" s="190">
        <f>+F59/$K$103</f>
        <v>3.7582233662074842E-3</v>
      </c>
      <c r="I59" s="191">
        <f>+G59/$K$103</f>
        <v>3.7582233662074842E-3</v>
      </c>
      <c r="J59" s="101"/>
      <c r="K59" s="66"/>
      <c r="L59" s="31"/>
      <c r="M59"/>
      <c r="Q59" s="34"/>
    </row>
    <row r="60" spans="2:17" ht="19.5" thickBot="1">
      <c r="B60" s="79" t="s">
        <v>127</v>
      </c>
      <c r="C60" s="80" t="s">
        <v>35</v>
      </c>
      <c r="D60" s="81"/>
      <c r="E60" s="82"/>
      <c r="F60" s="83"/>
      <c r="G60" s="83"/>
      <c r="H60" s="196"/>
      <c r="I60" s="196"/>
      <c r="J60" s="202">
        <f>K60/K103</f>
        <v>1.2253773869744005E-2</v>
      </c>
      <c r="K60" s="152">
        <f>SUM(G61:G62)</f>
        <v>13091</v>
      </c>
      <c r="L60" s="31"/>
      <c r="M60"/>
      <c r="Q60" s="34"/>
    </row>
    <row r="61" spans="2:17" ht="18.75">
      <c r="B61" s="78">
        <v>14.12</v>
      </c>
      <c r="C61" s="132" t="s">
        <v>232</v>
      </c>
      <c r="D61" s="145" t="s">
        <v>6</v>
      </c>
      <c r="E61" s="41">
        <v>1</v>
      </c>
      <c r="F61" s="41">
        <v>3351</v>
      </c>
      <c r="G61" s="107">
        <f t="shared" ref="G61:G62" si="19">E61*F61</f>
        <v>3351</v>
      </c>
      <c r="H61" s="190">
        <f>+F61/$K$103</f>
        <v>3.1366890411360596E-3</v>
      </c>
      <c r="I61" s="191">
        <f>+G61/$K$103</f>
        <v>3.1366890411360596E-3</v>
      </c>
      <c r="J61" s="101"/>
      <c r="K61" s="66"/>
      <c r="L61" s="33"/>
      <c r="M61"/>
    </row>
    <row r="62" spans="2:17" ht="19.5" thickBot="1">
      <c r="B62" s="70">
        <v>14.13</v>
      </c>
      <c r="C62" s="127" t="s">
        <v>40</v>
      </c>
      <c r="D62" s="73" t="s">
        <v>6</v>
      </c>
      <c r="E62" s="87">
        <v>2</v>
      </c>
      <c r="F62" s="41">
        <v>4870</v>
      </c>
      <c r="G62" s="107">
        <f t="shared" si="19"/>
        <v>9740</v>
      </c>
      <c r="H62" s="190">
        <f>+F62/$K$103</f>
        <v>4.5585424143039727E-3</v>
      </c>
      <c r="I62" s="191">
        <f>+G62/$K$103</f>
        <v>9.1170848286079454E-3</v>
      </c>
      <c r="J62" s="96"/>
      <c r="K62" s="109"/>
      <c r="L62" s="34"/>
      <c r="M62"/>
    </row>
    <row r="63" spans="2:17" ht="19.5" thickBot="1">
      <c r="B63" s="79" t="s">
        <v>129</v>
      </c>
      <c r="C63" s="80" t="s">
        <v>119</v>
      </c>
      <c r="D63" s="81"/>
      <c r="E63" s="82"/>
      <c r="F63" s="83"/>
      <c r="G63" s="83"/>
      <c r="H63" s="196"/>
      <c r="I63" s="196"/>
      <c r="J63" s="202">
        <f>K63/K103</f>
        <v>3.1804351355369832E-2</v>
      </c>
      <c r="K63" s="152">
        <f>SUM(G64:G66)</f>
        <v>33977.35</v>
      </c>
    </row>
    <row r="64" spans="2:17" ht="18.75">
      <c r="B64" s="69">
        <v>16.100000000000001</v>
      </c>
      <c r="C64" s="128" t="s">
        <v>249</v>
      </c>
      <c r="D64" s="135" t="s">
        <v>6</v>
      </c>
      <c r="E64" s="41">
        <v>1</v>
      </c>
      <c r="F64" s="41">
        <v>12219</v>
      </c>
      <c r="G64" s="107">
        <f>E64*F64</f>
        <v>12219</v>
      </c>
      <c r="H64" s="190">
        <f t="shared" ref="H64:I66" si="20">+F64/$K$103</f>
        <v>1.1437542045252616E-2</v>
      </c>
      <c r="I64" s="191">
        <f t="shared" si="20"/>
        <v>1.1437542045252616E-2</v>
      </c>
      <c r="J64" s="101"/>
      <c r="K64" s="66"/>
    </row>
    <row r="65" spans="2:11" ht="18.75">
      <c r="B65" s="69">
        <v>16.100000000000001</v>
      </c>
      <c r="C65" s="128" t="s">
        <v>250</v>
      </c>
      <c r="D65" s="135" t="s">
        <v>6</v>
      </c>
      <c r="E65" s="41">
        <v>1</v>
      </c>
      <c r="F65" s="41">
        <v>17258.349999999999</v>
      </c>
      <c r="G65" s="107">
        <f>E65*F65</f>
        <v>17258.349999999999</v>
      </c>
      <c r="H65" s="190">
        <f t="shared" si="20"/>
        <v>1.6154603793819909E-2</v>
      </c>
      <c r="I65" s="191">
        <f t="shared" si="20"/>
        <v>1.6154603793819909E-2</v>
      </c>
      <c r="J65" s="101"/>
      <c r="K65" s="66"/>
    </row>
    <row r="66" spans="2:11" ht="19.5" thickBot="1">
      <c r="B66" s="61">
        <v>16.3</v>
      </c>
      <c r="C66" s="128" t="s">
        <v>255</v>
      </c>
      <c r="D66" s="134" t="s">
        <v>6</v>
      </c>
      <c r="E66" s="41">
        <v>1</v>
      </c>
      <c r="F66" s="41">
        <v>4500</v>
      </c>
      <c r="G66" s="107">
        <f>E66*F66</f>
        <v>4500</v>
      </c>
      <c r="H66" s="190">
        <f t="shared" si="20"/>
        <v>4.2122055162973054E-3</v>
      </c>
      <c r="I66" s="191">
        <f t="shared" si="20"/>
        <v>4.2122055162973054E-3</v>
      </c>
      <c r="J66" s="101"/>
      <c r="K66" s="66"/>
    </row>
    <row r="67" spans="2:11" ht="19.5" thickBot="1">
      <c r="B67" s="79" t="s">
        <v>134</v>
      </c>
      <c r="C67" s="80" t="s">
        <v>0</v>
      </c>
      <c r="D67" s="81"/>
      <c r="E67" s="82"/>
      <c r="F67" s="83"/>
      <c r="G67" s="83"/>
      <c r="H67" s="196"/>
      <c r="I67" s="196"/>
      <c r="J67" s="202">
        <f>K67/K103</f>
        <v>5.9385077437264837E-2</v>
      </c>
      <c r="K67" s="152">
        <f>+G68</f>
        <v>63442.5</v>
      </c>
    </row>
    <row r="68" spans="2:11" ht="18.75">
      <c r="B68" s="172" t="s">
        <v>135</v>
      </c>
      <c r="C68" s="121" t="s">
        <v>142</v>
      </c>
      <c r="D68" s="139"/>
      <c r="E68" s="85"/>
      <c r="F68" s="86"/>
      <c r="G68" s="151">
        <f>+G69</f>
        <v>63442.5</v>
      </c>
      <c r="H68" s="197"/>
      <c r="I68" s="197"/>
      <c r="J68" s="165"/>
      <c r="K68" s="166"/>
    </row>
    <row r="69" spans="2:11" ht="18.75">
      <c r="B69" s="60"/>
      <c r="C69" s="112" t="s">
        <v>141</v>
      </c>
      <c r="D69" s="159"/>
      <c r="E69" s="88"/>
      <c r="F69" s="89"/>
      <c r="G69" s="160">
        <f>SUM(G70:G71)</f>
        <v>63442.5</v>
      </c>
      <c r="H69" s="195"/>
      <c r="I69" s="195"/>
      <c r="J69" s="93"/>
      <c r="K69" s="110"/>
    </row>
    <row r="70" spans="2:11" ht="18.75">
      <c r="B70" s="69" t="s">
        <v>136</v>
      </c>
      <c r="C70" s="114" t="s">
        <v>140</v>
      </c>
      <c r="D70" s="73" t="s">
        <v>2</v>
      </c>
      <c r="E70" s="41">
        <v>75</v>
      </c>
      <c r="F70" s="41">
        <v>246</v>
      </c>
      <c r="G70" s="107">
        <f t="shared" ref="G70:G71" si="21">E70*F70</f>
        <v>18450</v>
      </c>
      <c r="H70" s="190">
        <f>+F70/$K$103</f>
        <v>2.3026723489091933E-4</v>
      </c>
      <c r="I70" s="191">
        <f>+G70/$K$103</f>
        <v>1.7270042616818949E-2</v>
      </c>
      <c r="J70" s="101"/>
      <c r="K70" s="66"/>
    </row>
    <row r="71" spans="2:11" ht="19.5" thickBot="1">
      <c r="B71" s="69" t="s">
        <v>139</v>
      </c>
      <c r="C71" s="118" t="s">
        <v>138</v>
      </c>
      <c r="D71" s="73" t="s">
        <v>2</v>
      </c>
      <c r="E71" s="41">
        <v>75</v>
      </c>
      <c r="F71" s="41">
        <v>599.9</v>
      </c>
      <c r="G71" s="107">
        <f t="shared" si="21"/>
        <v>44992.5</v>
      </c>
      <c r="H71" s="190">
        <f>+F71/$K$103</f>
        <v>5.6153379760594518E-4</v>
      </c>
      <c r="I71" s="191">
        <f>+G71/$K$103</f>
        <v>4.2115034820445887E-2</v>
      </c>
      <c r="J71" s="101"/>
      <c r="K71" s="66"/>
    </row>
    <row r="72" spans="2:11" ht="19.5" thickBot="1">
      <c r="B72" s="79" t="s">
        <v>143</v>
      </c>
      <c r="C72" s="80" t="s">
        <v>34</v>
      </c>
      <c r="D72" s="81"/>
      <c r="E72" s="82"/>
      <c r="F72" s="83"/>
      <c r="G72" s="83"/>
      <c r="H72" s="196"/>
      <c r="I72" s="196"/>
      <c r="J72" s="202">
        <f>K72/K103</f>
        <v>0.50857266119701827</v>
      </c>
      <c r="K72" s="152">
        <f>G73+G83+G86+G97</f>
        <v>543320.35</v>
      </c>
    </row>
    <row r="73" spans="2:11" ht="18.75">
      <c r="B73" s="172" t="s">
        <v>144</v>
      </c>
      <c r="C73" s="177" t="s">
        <v>146</v>
      </c>
      <c r="D73" s="139"/>
      <c r="E73" s="85"/>
      <c r="F73" s="86"/>
      <c r="G73" s="151">
        <f>SUM(G74:G82)</f>
        <v>362317.32</v>
      </c>
      <c r="H73" s="197"/>
      <c r="I73" s="197"/>
      <c r="J73" s="165"/>
      <c r="K73" s="166"/>
    </row>
    <row r="74" spans="2:11" ht="18.75">
      <c r="B74" s="75" t="s">
        <v>150</v>
      </c>
      <c r="C74" s="129" t="s">
        <v>148</v>
      </c>
      <c r="D74" s="75" t="s">
        <v>6</v>
      </c>
      <c r="E74" s="41">
        <v>5</v>
      </c>
      <c r="F74" s="41">
        <v>26570.59</v>
      </c>
      <c r="G74" s="107">
        <f t="shared" ref="G74:G82" si="22">E74*F74</f>
        <v>132852.95000000001</v>
      </c>
      <c r="H74" s="190">
        <f t="shared" ref="H74:H82" si="23">+F74/$K$103</f>
        <v>2.4871285726505335E-2</v>
      </c>
      <c r="I74" s="191">
        <f t="shared" ref="I74:I82" si="24">+G74/$K$103</f>
        <v>0.12435642863252669</v>
      </c>
      <c r="J74" s="104"/>
      <c r="K74" s="76"/>
    </row>
    <row r="75" spans="2:11" ht="18.75">
      <c r="B75" s="75" t="s">
        <v>151</v>
      </c>
      <c r="C75" s="129" t="s">
        <v>149</v>
      </c>
      <c r="D75" s="75" t="s">
        <v>6</v>
      </c>
      <c r="E75" s="41">
        <v>1</v>
      </c>
      <c r="F75" s="41">
        <v>28570.59</v>
      </c>
      <c r="G75" s="107">
        <f t="shared" si="22"/>
        <v>28570.59</v>
      </c>
      <c r="H75" s="190">
        <f t="shared" si="23"/>
        <v>2.6743377067081915E-2</v>
      </c>
      <c r="I75" s="191">
        <f t="shared" si="24"/>
        <v>2.6743377067081915E-2</v>
      </c>
      <c r="J75" s="104"/>
      <c r="K75" s="76"/>
    </row>
    <row r="76" spans="2:11" ht="18.75">
      <c r="B76" s="75" t="s">
        <v>152</v>
      </c>
      <c r="C76" s="129" t="s">
        <v>64</v>
      </c>
      <c r="D76" s="75" t="s">
        <v>6</v>
      </c>
      <c r="E76" s="41">
        <v>2</v>
      </c>
      <c r="F76" s="41">
        <v>3947.23</v>
      </c>
      <c r="G76" s="107">
        <f t="shared" si="22"/>
        <v>7894.46</v>
      </c>
      <c r="H76" s="190">
        <f t="shared" si="23"/>
        <v>3.6947875511320468E-3</v>
      </c>
      <c r="I76" s="191">
        <f t="shared" si="24"/>
        <v>7.3895751022640937E-3</v>
      </c>
      <c r="J76" s="104"/>
      <c r="K76" s="76"/>
    </row>
    <row r="77" spans="2:11" ht="18.75">
      <c r="B77" s="75" t="s">
        <v>153</v>
      </c>
      <c r="C77" s="129" t="s">
        <v>65</v>
      </c>
      <c r="D77" s="75" t="s">
        <v>6</v>
      </c>
      <c r="E77" s="41">
        <v>2</v>
      </c>
      <c r="F77" s="41">
        <v>662</v>
      </c>
      <c r="G77" s="107">
        <f t="shared" si="22"/>
        <v>1324</v>
      </c>
      <c r="H77" s="190">
        <f t="shared" si="23"/>
        <v>6.1966223373084793E-4</v>
      </c>
      <c r="I77" s="191">
        <f t="shared" si="24"/>
        <v>1.2393244674616959E-3</v>
      </c>
      <c r="J77" s="104"/>
      <c r="K77" s="76"/>
    </row>
    <row r="78" spans="2:11" ht="18.75">
      <c r="B78" s="75" t="s">
        <v>154</v>
      </c>
      <c r="C78" s="129" t="s">
        <v>222</v>
      </c>
      <c r="D78" s="75" t="s">
        <v>6</v>
      </c>
      <c r="E78" s="41">
        <v>1</v>
      </c>
      <c r="F78" s="41">
        <v>6000</v>
      </c>
      <c r="G78" s="107">
        <f t="shared" si="22"/>
        <v>6000</v>
      </c>
      <c r="H78" s="190">
        <f t="shared" si="23"/>
        <v>5.6162740217297396E-3</v>
      </c>
      <c r="I78" s="191">
        <f t="shared" si="24"/>
        <v>5.6162740217297396E-3</v>
      </c>
      <c r="J78" s="104"/>
      <c r="K78" s="76"/>
    </row>
    <row r="79" spans="2:11" ht="18.75">
      <c r="B79" s="75" t="s">
        <v>155</v>
      </c>
      <c r="C79" s="129" t="s">
        <v>67</v>
      </c>
      <c r="D79" s="75" t="s">
        <v>83</v>
      </c>
      <c r="E79" s="41">
        <v>3</v>
      </c>
      <c r="F79" s="41">
        <v>948</v>
      </c>
      <c r="G79" s="107">
        <f t="shared" si="22"/>
        <v>2844</v>
      </c>
      <c r="H79" s="190">
        <f t="shared" si="23"/>
        <v>8.8737129543329889E-4</v>
      </c>
      <c r="I79" s="191">
        <f t="shared" si="24"/>
        <v>2.6621138862998966E-3</v>
      </c>
      <c r="J79" s="104"/>
      <c r="K79" s="76"/>
    </row>
    <row r="80" spans="2:11" ht="18.75">
      <c r="B80" s="75" t="s">
        <v>156</v>
      </c>
      <c r="C80" s="129" t="s">
        <v>66</v>
      </c>
      <c r="D80" s="75" t="s">
        <v>83</v>
      </c>
      <c r="E80" s="41">
        <v>50</v>
      </c>
      <c r="F80" s="41">
        <v>1801.06</v>
      </c>
      <c r="G80" s="107">
        <f t="shared" si="22"/>
        <v>90053</v>
      </c>
      <c r="H80" s="190">
        <f t="shared" si="23"/>
        <v>1.6858744149294276E-3</v>
      </c>
      <c r="I80" s="191">
        <f t="shared" si="24"/>
        <v>8.4293720746471373E-2</v>
      </c>
      <c r="J80" s="104"/>
      <c r="K80" s="76"/>
    </row>
    <row r="81" spans="2:11" ht="18.75">
      <c r="B81" s="75" t="s">
        <v>157</v>
      </c>
      <c r="C81" s="129" t="s">
        <v>234</v>
      </c>
      <c r="D81" s="75" t="s">
        <v>83</v>
      </c>
      <c r="E81" s="41">
        <f>24+30</f>
        <v>54</v>
      </c>
      <c r="F81" s="41">
        <v>1681.08</v>
      </c>
      <c r="G81" s="107">
        <f t="shared" si="22"/>
        <v>90778.319999999992</v>
      </c>
      <c r="H81" s="190">
        <f t="shared" si="23"/>
        <v>1.5735676554082384E-3</v>
      </c>
      <c r="I81" s="191">
        <f t="shared" si="24"/>
        <v>8.4972653392044878E-2</v>
      </c>
      <c r="J81" s="104"/>
      <c r="K81" s="76"/>
    </row>
    <row r="82" spans="2:11" ht="18.75">
      <c r="B82" s="75" t="s">
        <v>158</v>
      </c>
      <c r="C82" s="130" t="s">
        <v>159</v>
      </c>
      <c r="D82" s="73" t="s">
        <v>33</v>
      </c>
      <c r="E82" s="41">
        <v>1</v>
      </c>
      <c r="F82" s="41">
        <v>2000</v>
      </c>
      <c r="G82" s="107">
        <f t="shared" si="22"/>
        <v>2000</v>
      </c>
      <c r="H82" s="190">
        <f t="shared" si="23"/>
        <v>1.8720913405765799E-3</v>
      </c>
      <c r="I82" s="191">
        <f t="shared" si="24"/>
        <v>1.8720913405765799E-3</v>
      </c>
      <c r="J82" s="101"/>
      <c r="K82" s="66"/>
    </row>
    <row r="83" spans="2:11" ht="18.75">
      <c r="B83" s="172" t="s">
        <v>145</v>
      </c>
      <c r="C83" s="177" t="s">
        <v>147</v>
      </c>
      <c r="D83" s="139"/>
      <c r="E83" s="85"/>
      <c r="F83" s="86"/>
      <c r="G83" s="151">
        <f>SUM(G84:G85)</f>
        <v>69900</v>
      </c>
      <c r="H83" s="197"/>
      <c r="I83" s="197"/>
      <c r="J83" s="165"/>
      <c r="K83" s="166"/>
    </row>
    <row r="84" spans="2:11" ht="18.75">
      <c r="B84" s="77" t="s">
        <v>160</v>
      </c>
      <c r="C84" s="131" t="s">
        <v>39</v>
      </c>
      <c r="D84" s="144" t="s">
        <v>33</v>
      </c>
      <c r="E84" s="41">
        <v>1</v>
      </c>
      <c r="F84" s="41">
        <v>15000</v>
      </c>
      <c r="G84" s="107">
        <f>E84*F84</f>
        <v>15000</v>
      </c>
      <c r="H84" s="190">
        <f>+F84/$K$103</f>
        <v>1.404068505432435E-2</v>
      </c>
      <c r="I84" s="191">
        <f>+G84/$K$103</f>
        <v>1.404068505432435E-2</v>
      </c>
      <c r="J84" s="101"/>
      <c r="K84" s="66"/>
    </row>
    <row r="85" spans="2:11" ht="18.75">
      <c r="B85" s="77" t="s">
        <v>161</v>
      </c>
      <c r="C85" s="131" t="s">
        <v>256</v>
      </c>
      <c r="D85" s="144" t="s">
        <v>6</v>
      </c>
      <c r="E85" s="41">
        <v>1</v>
      </c>
      <c r="F85" s="41">
        <v>54900</v>
      </c>
      <c r="G85" s="107">
        <f>E85*F85</f>
        <v>54900</v>
      </c>
      <c r="H85" s="190">
        <f>+F85/$K$103</f>
        <v>5.138890729882712E-2</v>
      </c>
      <c r="I85" s="191">
        <f>+G85/$K$103</f>
        <v>5.138890729882712E-2</v>
      </c>
      <c r="J85" s="101"/>
      <c r="K85" s="66"/>
    </row>
    <row r="86" spans="2:11" ht="18.75">
      <c r="B86" s="172" t="s">
        <v>162</v>
      </c>
      <c r="C86" s="177" t="s">
        <v>163</v>
      </c>
      <c r="D86" s="139"/>
      <c r="E86" s="85"/>
      <c r="F86" s="86"/>
      <c r="G86" s="151">
        <f>SUM(G87:G96)</f>
        <v>51103.03</v>
      </c>
      <c r="H86" s="197"/>
      <c r="I86" s="197"/>
      <c r="J86" s="165"/>
      <c r="K86" s="166"/>
    </row>
    <row r="87" spans="2:11" ht="18.75">
      <c r="B87" s="78" t="s">
        <v>168</v>
      </c>
      <c r="C87" s="132" t="s">
        <v>226</v>
      </c>
      <c r="D87" s="145" t="s">
        <v>6</v>
      </c>
      <c r="E87" s="41">
        <v>3</v>
      </c>
      <c r="F87" s="41">
        <v>5500</v>
      </c>
      <c r="G87" s="107">
        <f t="shared" ref="G87:G96" si="25">E87*F87</f>
        <v>16500</v>
      </c>
      <c r="H87" s="190">
        <f t="shared" ref="H87:I94" si="26">+F87/$K$103</f>
        <v>5.1482511865855946E-3</v>
      </c>
      <c r="I87" s="191">
        <f t="shared" si="26"/>
        <v>1.5444753559756785E-2</v>
      </c>
      <c r="J87" s="101"/>
      <c r="K87" s="66"/>
    </row>
    <row r="88" spans="2:11" ht="18.75">
      <c r="B88" s="78" t="s">
        <v>169</v>
      </c>
      <c r="C88" s="132" t="s">
        <v>227</v>
      </c>
      <c r="D88" s="145" t="s">
        <v>6</v>
      </c>
      <c r="E88" s="41">
        <v>1</v>
      </c>
      <c r="F88" s="41">
        <v>3600</v>
      </c>
      <c r="G88" s="107">
        <f t="shared" si="25"/>
        <v>3600</v>
      </c>
      <c r="H88" s="190">
        <f t="shared" si="26"/>
        <v>3.3697644130378439E-3</v>
      </c>
      <c r="I88" s="191">
        <f t="shared" si="26"/>
        <v>3.3697644130378439E-3</v>
      </c>
      <c r="J88" s="101"/>
      <c r="K88" s="66"/>
    </row>
    <row r="89" spans="2:11" ht="18.75">
      <c r="B89" s="78" t="s">
        <v>170</v>
      </c>
      <c r="C89" s="132" t="s">
        <v>224</v>
      </c>
      <c r="D89" s="145" t="s">
        <v>6</v>
      </c>
      <c r="E89" s="41">
        <v>3</v>
      </c>
      <c r="F89" s="41">
        <v>3584</v>
      </c>
      <c r="G89" s="107">
        <f t="shared" si="25"/>
        <v>10752</v>
      </c>
      <c r="H89" s="190">
        <f t="shared" si="26"/>
        <v>3.3547876823132312E-3</v>
      </c>
      <c r="I89" s="191">
        <f t="shared" si="26"/>
        <v>1.0064363046939693E-2</v>
      </c>
      <c r="J89" s="101"/>
      <c r="K89" s="66"/>
    </row>
    <row r="90" spans="2:11" ht="18.75">
      <c r="B90" s="78" t="s">
        <v>171</v>
      </c>
      <c r="C90" s="132" t="s">
        <v>50</v>
      </c>
      <c r="D90" s="145" t="s">
        <v>6</v>
      </c>
      <c r="E90" s="41">
        <v>1</v>
      </c>
      <c r="F90" s="41">
        <v>1015.12</v>
      </c>
      <c r="G90" s="107">
        <f t="shared" si="25"/>
        <v>1015.12</v>
      </c>
      <c r="H90" s="190">
        <f t="shared" si="26"/>
        <v>9.5019868082304895E-4</v>
      </c>
      <c r="I90" s="191">
        <f t="shared" si="26"/>
        <v>9.5019868082304895E-4</v>
      </c>
      <c r="J90" s="101"/>
      <c r="K90" s="66"/>
    </row>
    <row r="91" spans="2:11" ht="18.75">
      <c r="B91" s="78" t="s">
        <v>172</v>
      </c>
      <c r="C91" s="132" t="s">
        <v>166</v>
      </c>
      <c r="D91" s="145" t="s">
        <v>6</v>
      </c>
      <c r="E91" s="41">
        <v>1</v>
      </c>
      <c r="F91" s="41">
        <v>821</v>
      </c>
      <c r="G91" s="107">
        <f t="shared" si="25"/>
        <v>821</v>
      </c>
      <c r="H91" s="190">
        <f t="shared" si="26"/>
        <v>7.6849349530668605E-4</v>
      </c>
      <c r="I91" s="191">
        <f t="shared" si="26"/>
        <v>7.6849349530668605E-4</v>
      </c>
      <c r="J91" s="101"/>
      <c r="K91" s="66"/>
    </row>
    <row r="92" spans="2:11" ht="18.75">
      <c r="B92" s="78" t="s">
        <v>173</v>
      </c>
      <c r="C92" s="132" t="s">
        <v>167</v>
      </c>
      <c r="D92" s="145" t="s">
        <v>6</v>
      </c>
      <c r="E92" s="41">
        <v>1</v>
      </c>
      <c r="F92" s="41">
        <v>821</v>
      </c>
      <c r="G92" s="107">
        <f t="shared" si="25"/>
        <v>821</v>
      </c>
      <c r="H92" s="190">
        <f t="shared" si="26"/>
        <v>7.6849349530668605E-4</v>
      </c>
      <c r="I92" s="191">
        <f t="shared" si="26"/>
        <v>7.6849349530668605E-4</v>
      </c>
      <c r="J92" s="101"/>
      <c r="K92" s="66"/>
    </row>
    <row r="93" spans="2:11" ht="18.75">
      <c r="B93" s="78" t="s">
        <v>176</v>
      </c>
      <c r="C93" s="323" t="s">
        <v>54</v>
      </c>
      <c r="D93" s="145" t="s">
        <v>6</v>
      </c>
      <c r="E93" s="41">
        <v>1</v>
      </c>
      <c r="F93" s="41">
        <v>1358</v>
      </c>
      <c r="G93" s="107">
        <f t="shared" si="25"/>
        <v>1358</v>
      </c>
      <c r="H93" s="190">
        <f t="shared" si="26"/>
        <v>1.2711500202514977E-3</v>
      </c>
      <c r="I93" s="191">
        <f t="shared" si="26"/>
        <v>1.2711500202514977E-3</v>
      </c>
      <c r="J93" s="101"/>
      <c r="K93" s="66"/>
    </row>
    <row r="94" spans="2:11" ht="18.75">
      <c r="B94" s="78" t="s">
        <v>219</v>
      </c>
      <c r="C94" s="132" t="s">
        <v>229</v>
      </c>
      <c r="D94" s="145" t="s">
        <v>6</v>
      </c>
      <c r="E94" s="41">
        <v>1</v>
      </c>
      <c r="F94" s="41">
        <v>7650</v>
      </c>
      <c r="G94" s="107">
        <f t="shared" si="25"/>
        <v>7650</v>
      </c>
      <c r="H94" s="190">
        <f t="shared" si="26"/>
        <v>7.1607493777054183E-3</v>
      </c>
      <c r="I94" s="191">
        <f t="shared" si="26"/>
        <v>7.1607493777054183E-3</v>
      </c>
      <c r="J94" s="101"/>
      <c r="K94" s="66"/>
    </row>
    <row r="95" spans="2:11" ht="18.75">
      <c r="B95" s="78" t="s">
        <v>225</v>
      </c>
      <c r="C95" s="132" t="s">
        <v>233</v>
      </c>
      <c r="D95" s="145" t="s">
        <v>6</v>
      </c>
      <c r="E95" s="41">
        <v>1</v>
      </c>
      <c r="F95" s="41">
        <v>2568</v>
      </c>
      <c r="G95" s="107">
        <f t="shared" ref="G95" si="27">E95*F95</f>
        <v>2568</v>
      </c>
      <c r="H95" s="190">
        <f t="shared" ref="H95" si="28">+F95/$K$103</f>
        <v>2.4037652813003289E-3</v>
      </c>
      <c r="I95" s="191">
        <f t="shared" ref="I95" si="29">+G95/$K$103</f>
        <v>2.4037652813003289E-3</v>
      </c>
      <c r="J95" s="101"/>
      <c r="K95" s="66"/>
    </row>
    <row r="96" spans="2:11" ht="18.75">
      <c r="B96" s="78" t="s">
        <v>228</v>
      </c>
      <c r="C96" s="132" t="s">
        <v>223</v>
      </c>
      <c r="D96" s="145" t="s">
        <v>6</v>
      </c>
      <c r="E96" s="41">
        <v>1</v>
      </c>
      <c r="F96" s="41">
        <v>6017.91</v>
      </c>
      <c r="G96" s="107">
        <f t="shared" si="25"/>
        <v>6017.91</v>
      </c>
      <c r="H96" s="190">
        <f>+F96/$K$103</f>
        <v>5.6330385996846031E-3</v>
      </c>
      <c r="I96" s="191">
        <f>+G96/$K$103</f>
        <v>5.6330385996846031E-3</v>
      </c>
      <c r="J96" s="101"/>
      <c r="K96" s="66"/>
    </row>
    <row r="97" spans="2:11" ht="18.75">
      <c r="B97" s="172" t="s">
        <v>174</v>
      </c>
      <c r="C97" s="177" t="s">
        <v>51</v>
      </c>
      <c r="D97" s="139"/>
      <c r="E97" s="85"/>
      <c r="F97" s="86"/>
      <c r="G97" s="151">
        <f>SUM(G98:G98)</f>
        <v>60000</v>
      </c>
      <c r="H97" s="197"/>
      <c r="I97" s="197"/>
      <c r="J97" s="165"/>
      <c r="K97" s="166"/>
    </row>
    <row r="98" spans="2:11" ht="19.5" thickBot="1">
      <c r="B98" s="78" t="s">
        <v>175</v>
      </c>
      <c r="C98" s="130" t="s">
        <v>230</v>
      </c>
      <c r="D98" s="145" t="s">
        <v>6</v>
      </c>
      <c r="E98" s="41">
        <v>2</v>
      </c>
      <c r="F98" s="41">
        <v>30000</v>
      </c>
      <c r="G98" s="107">
        <f>E98*F98</f>
        <v>60000</v>
      </c>
      <c r="H98" s="190">
        <f>+F98/$K$103</f>
        <v>2.8081370108648699E-2</v>
      </c>
      <c r="I98" s="191">
        <f>+G98/$K$103</f>
        <v>5.6162740217297398E-2</v>
      </c>
      <c r="J98" s="101"/>
      <c r="K98" s="66"/>
    </row>
    <row r="99" spans="2:11" ht="19.5" thickBot="1">
      <c r="B99" s="79" t="s">
        <v>184</v>
      </c>
      <c r="C99" s="80" t="s">
        <v>43</v>
      </c>
      <c r="D99" s="81"/>
      <c r="E99" s="82"/>
      <c r="F99" s="83"/>
      <c r="G99" s="83"/>
      <c r="H99" s="196"/>
      <c r="I99" s="196"/>
      <c r="J99" s="202">
        <f>K99/K103</f>
        <v>4.7738329184702791E-2</v>
      </c>
      <c r="K99" s="152">
        <f>SUM(G100:G102)</f>
        <v>51000</v>
      </c>
    </row>
    <row r="100" spans="2:11" ht="18.75">
      <c r="B100" s="69">
        <v>26.2</v>
      </c>
      <c r="C100" s="179" t="s">
        <v>182</v>
      </c>
      <c r="D100" s="61" t="s">
        <v>33</v>
      </c>
      <c r="E100" s="87">
        <v>1</v>
      </c>
      <c r="F100" s="41">
        <v>14500</v>
      </c>
      <c r="G100" s="107">
        <f>+F100*E100</f>
        <v>14500</v>
      </c>
      <c r="H100" s="190">
        <f t="shared" ref="H100:I102" si="30">+F100/$K$103</f>
        <v>1.3572662219180204E-2</v>
      </c>
      <c r="I100" s="191">
        <f t="shared" si="30"/>
        <v>1.3572662219180204E-2</v>
      </c>
      <c r="J100" s="180"/>
      <c r="K100" s="108"/>
    </row>
    <row r="101" spans="2:11" ht="18.75">
      <c r="B101" s="69">
        <v>26.3</v>
      </c>
      <c r="C101" s="179" t="s">
        <v>181</v>
      </c>
      <c r="D101" s="61" t="s">
        <v>33</v>
      </c>
      <c r="E101" s="87">
        <v>1</v>
      </c>
      <c r="F101" s="41">
        <v>16500</v>
      </c>
      <c r="G101" s="107">
        <f t="shared" ref="G101:G102" si="31">+F101*E101</f>
        <v>16500</v>
      </c>
      <c r="H101" s="190">
        <f t="shared" si="30"/>
        <v>1.5444753559756785E-2</v>
      </c>
      <c r="I101" s="191">
        <f t="shared" si="30"/>
        <v>1.5444753559756785E-2</v>
      </c>
      <c r="J101" s="181"/>
      <c r="K101" s="108"/>
    </row>
    <row r="102" spans="2:11" ht="19.5" thickBot="1">
      <c r="B102" s="146">
        <v>26.5</v>
      </c>
      <c r="C102" s="133" t="s">
        <v>183</v>
      </c>
      <c r="D102" s="146" t="s">
        <v>33</v>
      </c>
      <c r="E102" s="183">
        <v>1</v>
      </c>
      <c r="F102" s="183">
        <v>20000</v>
      </c>
      <c r="G102" s="184">
        <f t="shared" si="31"/>
        <v>20000</v>
      </c>
      <c r="H102" s="320">
        <f t="shared" si="30"/>
        <v>1.8720913405765802E-2</v>
      </c>
      <c r="I102" s="200">
        <f t="shared" si="30"/>
        <v>1.8720913405765802E-2</v>
      </c>
      <c r="J102" s="321"/>
      <c r="K102" s="322"/>
    </row>
    <row r="103" spans="2:11" ht="19.5" thickBot="1">
      <c r="B103" s="50"/>
      <c r="C103" s="43"/>
      <c r="D103" s="51"/>
      <c r="E103" s="52"/>
      <c r="F103" s="30"/>
      <c r="G103" s="30"/>
      <c r="H103" s="188"/>
      <c r="I103" s="204" t="s">
        <v>185</v>
      </c>
      <c r="J103" s="318">
        <f>SUM(J6:J102)</f>
        <v>0.99999999999999989</v>
      </c>
      <c r="K103" s="319">
        <f>SUM(K6:K102)</f>
        <v>1068323.9416</v>
      </c>
    </row>
    <row r="104" spans="2:11" ht="18.75">
      <c r="B104" s="26"/>
      <c r="C104" s="27"/>
      <c r="D104" s="26"/>
      <c r="E104" s="28"/>
      <c r="F104" s="30"/>
      <c r="G104" s="29"/>
      <c r="H104" s="4"/>
      <c r="I104" s="189"/>
      <c r="J104" s="4"/>
      <c r="K104" s="4"/>
    </row>
    <row r="105" spans="2:11" ht="18.75" thickBot="1">
      <c r="B105" s="3"/>
      <c r="C105" s="20" t="s">
        <v>41</v>
      </c>
      <c r="D105" s="3"/>
      <c r="E105" s="6"/>
      <c r="F105" s="14"/>
      <c r="G105" s="15"/>
      <c r="H105" s="4"/>
      <c r="I105" s="35"/>
      <c r="J105" s="4"/>
      <c r="K105" s="4"/>
    </row>
    <row r="106" spans="2:11" ht="15">
      <c r="B106" s="21" t="s">
        <v>5</v>
      </c>
      <c r="C106" s="22" t="s">
        <v>93</v>
      </c>
      <c r="D106" s="206">
        <f>K103</f>
        <v>1068323.9416</v>
      </c>
      <c r="E106" s="9"/>
      <c r="H106" s="12"/>
      <c r="I106" s="33"/>
      <c r="J106" s="12"/>
      <c r="K106" s="12"/>
    </row>
    <row r="107" spans="2:11" ht="15">
      <c r="B107" s="23" t="s">
        <v>8</v>
      </c>
      <c r="C107" s="24" t="s">
        <v>217</v>
      </c>
      <c r="D107" s="207">
        <f>D106*0.05</f>
        <v>53416.197080000005</v>
      </c>
      <c r="E107" s="9"/>
      <c r="G107" s="11"/>
      <c r="H107" s="4"/>
      <c r="I107" s="31"/>
      <c r="J107" s="4"/>
      <c r="K107" s="4"/>
    </row>
    <row r="108" spans="2:11" ht="15">
      <c r="B108" s="23" t="s">
        <v>10</v>
      </c>
      <c r="C108" s="48" t="s">
        <v>16</v>
      </c>
      <c r="D108" s="210">
        <f>SUM(D106:D107)</f>
        <v>1121740.1386800001</v>
      </c>
      <c r="E108" s="8" t="s">
        <v>17</v>
      </c>
      <c r="G108" s="10"/>
      <c r="H108" s="4"/>
      <c r="I108" s="33"/>
      <c r="J108" s="4"/>
      <c r="K108" s="4"/>
    </row>
    <row r="109" spans="2:11" ht="15">
      <c r="B109" s="211"/>
      <c r="C109" s="212"/>
      <c r="D109" s="213"/>
      <c r="E109" s="8"/>
      <c r="G109" s="10"/>
      <c r="H109" s="4"/>
      <c r="I109" s="31"/>
      <c r="J109" s="4"/>
      <c r="K109" s="4"/>
    </row>
    <row r="110" spans="2:11" ht="15">
      <c r="B110" s="23" t="s">
        <v>18</v>
      </c>
      <c r="C110" s="24" t="s">
        <v>19</v>
      </c>
      <c r="D110" s="208">
        <f>D106*0.22</f>
        <v>235031.26715200001</v>
      </c>
      <c r="E110" s="8"/>
      <c r="G110" s="10"/>
      <c r="H110" s="4"/>
      <c r="I110" s="33"/>
      <c r="J110" s="4"/>
      <c r="K110" s="4"/>
    </row>
    <row r="111" spans="2:11" ht="15">
      <c r="B111" s="23" t="s">
        <v>20</v>
      </c>
      <c r="C111" s="24" t="s">
        <v>21</v>
      </c>
      <c r="D111" s="208">
        <f>D107*0.22</f>
        <v>11751.563357600002</v>
      </c>
      <c r="E111" s="18"/>
      <c r="G111" s="10"/>
      <c r="H111" s="4"/>
      <c r="I111" s="34"/>
      <c r="J111" s="4"/>
      <c r="K111" s="4"/>
    </row>
    <row r="112" spans="2:11" ht="15">
      <c r="B112" s="220" t="s">
        <v>22</v>
      </c>
      <c r="C112" s="221" t="s">
        <v>23</v>
      </c>
      <c r="D112" s="222">
        <f>SUM(D110:D111)</f>
        <v>246782.83050960003</v>
      </c>
      <c r="E112" s="19"/>
      <c r="G112" s="11"/>
      <c r="H112" s="4"/>
      <c r="I112" s="33"/>
      <c r="J112" s="4"/>
      <c r="K112" s="4"/>
    </row>
    <row r="113" spans="2:11" ht="15">
      <c r="B113" s="227"/>
      <c r="C113" s="228"/>
      <c r="D113" s="214"/>
      <c r="E113" s="19"/>
      <c r="G113" s="11"/>
      <c r="H113" s="4"/>
      <c r="I113" s="33"/>
      <c r="J113" s="4"/>
      <c r="K113" s="4"/>
    </row>
    <row r="114" spans="2:11" ht="15">
      <c r="B114" s="220" t="s">
        <v>24</v>
      </c>
      <c r="C114" s="226" t="s">
        <v>187</v>
      </c>
      <c r="D114" s="223">
        <f>D108+D112</f>
        <v>1368522.9691896001</v>
      </c>
      <c r="E114" s="19"/>
      <c r="G114" s="11"/>
      <c r="H114" s="4"/>
      <c r="I114" s="33"/>
      <c r="J114" s="4"/>
      <c r="K114" s="4"/>
    </row>
    <row r="115" spans="2:11" ht="15">
      <c r="B115" s="224"/>
      <c r="C115" s="225"/>
      <c r="D115" s="215"/>
      <c r="E115" s="9"/>
      <c r="G115" s="13"/>
      <c r="H115" s="4"/>
      <c r="I115" s="31"/>
      <c r="J115" s="4"/>
      <c r="K115" s="4"/>
    </row>
    <row r="116" spans="2:11" ht="15">
      <c r="B116" s="23" t="s">
        <v>26</v>
      </c>
      <c r="C116" s="24" t="s">
        <v>25</v>
      </c>
      <c r="D116" s="207">
        <v>320000</v>
      </c>
      <c r="E116" s="9"/>
      <c r="G116" s="11"/>
      <c r="H116" s="4"/>
      <c r="I116" s="37"/>
      <c r="J116" s="4"/>
      <c r="K116" s="4"/>
    </row>
    <row r="117" spans="2:11" ht="15">
      <c r="B117" s="23" t="s">
        <v>28</v>
      </c>
      <c r="C117" s="24" t="s">
        <v>27</v>
      </c>
      <c r="D117" s="207">
        <f>D107*0.5</f>
        <v>26708.098540000003</v>
      </c>
      <c r="E117" s="9"/>
      <c r="G117" s="11"/>
      <c r="H117" s="4"/>
      <c r="I117" s="34"/>
      <c r="J117" s="4"/>
      <c r="K117" s="4"/>
    </row>
    <row r="118" spans="2:11" ht="15">
      <c r="B118" s="46"/>
      <c r="C118" s="47" t="s">
        <v>61</v>
      </c>
      <c r="D118" s="216">
        <f>SUM(D116:D117)</f>
        <v>346708.09853999998</v>
      </c>
      <c r="E118" s="5"/>
      <c r="I118" s="33"/>
    </row>
    <row r="119" spans="2:11" ht="14.25">
      <c r="B119" s="217"/>
      <c r="C119" s="218"/>
      <c r="D119" s="219"/>
      <c r="E119" s="5"/>
      <c r="I119" s="33"/>
    </row>
    <row r="120" spans="2:11" ht="15">
      <c r="B120" s="23" t="s">
        <v>29</v>
      </c>
      <c r="C120" s="24" t="s">
        <v>213</v>
      </c>
      <c r="D120" s="207">
        <f>D116*0.6676</f>
        <v>213632</v>
      </c>
      <c r="E120" s="9"/>
      <c r="G120" s="11"/>
      <c r="H120" s="4"/>
      <c r="I120" s="31"/>
      <c r="J120" s="4"/>
      <c r="K120" s="4"/>
    </row>
    <row r="121" spans="2:11" ht="15">
      <c r="B121" s="23" t="s">
        <v>30</v>
      </c>
      <c r="C121" s="24" t="s">
        <v>214</v>
      </c>
      <c r="D121" s="207">
        <f>D117*0.6676</f>
        <v>17830.326585303999</v>
      </c>
      <c r="E121" s="9"/>
      <c r="G121" s="11"/>
      <c r="H121" s="4"/>
      <c r="I121" s="33"/>
      <c r="J121" s="4"/>
      <c r="K121" s="4"/>
    </row>
    <row r="122" spans="2:11" ht="15">
      <c r="B122" s="23" t="s">
        <v>32</v>
      </c>
      <c r="C122" s="48" t="s">
        <v>31</v>
      </c>
      <c r="D122" s="209">
        <f>SUM(D120:D121)</f>
        <v>231462.32658530399</v>
      </c>
      <c r="E122" s="9"/>
      <c r="G122" s="11"/>
      <c r="H122" s="4"/>
      <c r="I122" s="31"/>
      <c r="J122" s="4"/>
      <c r="K122" s="4"/>
    </row>
    <row r="123" spans="2:11" ht="15">
      <c r="B123" s="211"/>
      <c r="C123" s="212"/>
      <c r="D123" s="215"/>
      <c r="E123" s="9"/>
      <c r="G123" s="13"/>
      <c r="H123" s="4"/>
      <c r="I123" s="33"/>
      <c r="J123" s="4"/>
      <c r="K123" s="4"/>
    </row>
    <row r="124" spans="2:11" ht="15.75" thickBot="1">
      <c r="B124" s="25" t="s">
        <v>186</v>
      </c>
      <c r="C124" s="49" t="s">
        <v>192</v>
      </c>
      <c r="D124" s="205">
        <f>D114+D122</f>
        <v>1599985.2957749041</v>
      </c>
      <c r="E124" s="9"/>
      <c r="G124" s="12"/>
      <c r="H124" s="4"/>
      <c r="I124" s="34"/>
      <c r="J124" s="4"/>
      <c r="K124" s="4"/>
    </row>
    <row r="125" spans="2:11">
      <c r="G125" s="4"/>
      <c r="H125" s="4"/>
      <c r="I125" s="33"/>
      <c r="J125" s="4"/>
      <c r="K125" s="4"/>
    </row>
    <row r="126" spans="2:11">
      <c r="I126" s="33"/>
    </row>
    <row r="127" spans="2:11">
      <c r="B127" s="185"/>
      <c r="I127" s="31"/>
    </row>
    <row r="128" spans="2:11">
      <c r="I128" s="37"/>
    </row>
    <row r="129" spans="1:12">
      <c r="I129" s="34"/>
    </row>
    <row r="130" spans="1:12" s="1" customFormat="1">
      <c r="A130" s="2"/>
      <c r="C130" s="233"/>
      <c r="E130" s="7"/>
      <c r="F130" s="2"/>
      <c r="G130" s="2"/>
      <c r="H130" s="2"/>
      <c r="I130" s="33"/>
      <c r="J130" s="2"/>
      <c r="K130" s="2"/>
      <c r="L130" s="2"/>
    </row>
    <row r="131" spans="1:12" s="1" customFormat="1">
      <c r="C131" s="2"/>
      <c r="E131" s="7"/>
      <c r="F131" s="2"/>
      <c r="G131" s="2"/>
      <c r="H131" s="2"/>
      <c r="I131" s="31"/>
      <c r="J131" s="2"/>
      <c r="K131" s="2"/>
      <c r="L131" s="2"/>
    </row>
    <row r="132" spans="1:12">
      <c r="A132" s="1"/>
      <c r="C132" s="233"/>
      <c r="I132" s="33"/>
    </row>
    <row r="133" spans="1:12">
      <c r="I133" s="31"/>
    </row>
    <row r="134" spans="1:12">
      <c r="I134" s="33"/>
    </row>
    <row r="135" spans="1:12">
      <c r="I135" s="34"/>
    </row>
    <row r="136" spans="1:12">
      <c r="E136" s="16"/>
      <c r="I136" s="33"/>
    </row>
    <row r="137" spans="1:12">
      <c r="E137" s="17"/>
      <c r="I137" s="31"/>
    </row>
    <row r="138" spans="1:12">
      <c r="I138" s="33"/>
    </row>
    <row r="139" spans="1:12">
      <c r="I139" s="34"/>
    </row>
    <row r="140" spans="1:12">
      <c r="I140" s="33"/>
    </row>
    <row r="141" spans="1:12">
      <c r="I141" s="31"/>
    </row>
    <row r="142" spans="1:12">
      <c r="I142" s="33"/>
    </row>
    <row r="143" spans="1:12">
      <c r="I143" s="31"/>
    </row>
    <row r="144" spans="1:12">
      <c r="I144" s="37"/>
    </row>
    <row r="145" spans="9:9">
      <c r="I145" s="34"/>
    </row>
    <row r="146" spans="9:9">
      <c r="I146" s="37"/>
    </row>
    <row r="147" spans="9:9">
      <c r="I147" s="31"/>
    </row>
    <row r="148" spans="9:9">
      <c r="I148" s="33"/>
    </row>
    <row r="149" spans="9:9">
      <c r="I149" s="31"/>
    </row>
    <row r="150" spans="9:9">
      <c r="I150" s="33"/>
    </row>
    <row r="151" spans="9:9">
      <c r="I151" s="34"/>
    </row>
    <row r="152" spans="9:9">
      <c r="I152" s="37"/>
    </row>
    <row r="153" spans="9:9">
      <c r="I153" s="31"/>
    </row>
    <row r="154" spans="9:9">
      <c r="I154" s="33"/>
    </row>
    <row r="155" spans="9:9">
      <c r="I155" s="31"/>
    </row>
    <row r="156" spans="9:9">
      <c r="I156" s="33"/>
    </row>
    <row r="157" spans="9:9">
      <c r="I157" s="34"/>
    </row>
  </sheetData>
  <mergeCells count="6">
    <mergeCell ref="B2:K2"/>
    <mergeCell ref="B3:K3"/>
    <mergeCell ref="I4:J4"/>
    <mergeCell ref="D4:E4"/>
    <mergeCell ref="F4:G4"/>
    <mergeCell ref="B4:C4"/>
  </mergeCells>
  <printOptions horizontalCentered="1"/>
  <pageMargins left="0.25" right="0.25" top="0.75" bottom="0.75" header="0.3" footer="0.3"/>
  <pageSetup paperSize="8" scale="60" fitToHeight="0" orientation="landscape" r:id="rId1"/>
  <headerFooter>
    <oddHeader>Página &amp;P de &amp;F</oddHeader>
    <oddFooter>Página &amp;P</oddFooter>
  </headerFooter>
  <ignoredErrors>
    <ignoredError sqref="G12 G10 G39 G41 G43 G50 G86 G97:G98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2"/>
  <sheetViews>
    <sheetView topLeftCell="A22" workbookViewId="0">
      <selection activeCell="D57" sqref="D57"/>
    </sheetView>
  </sheetViews>
  <sheetFormatPr baseColWidth="10" defaultRowHeight="18.75"/>
  <cols>
    <col min="1" max="1" width="11.42578125" style="234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8" ht="16.5" customHeight="1">
      <c r="A2" s="354" t="s">
        <v>193</v>
      </c>
      <c r="B2" s="355"/>
      <c r="C2" s="355"/>
      <c r="D2" s="355"/>
      <c r="E2" s="355"/>
      <c r="F2" s="355"/>
      <c r="G2" s="355"/>
      <c r="H2" s="355"/>
      <c r="I2" s="355"/>
      <c r="J2" s="355"/>
    </row>
    <row r="3" spans="1:18">
      <c r="B3" s="234"/>
      <c r="C3" s="234"/>
      <c r="D3" s="234"/>
      <c r="E3" s="234"/>
      <c r="F3" s="234"/>
      <c r="G3" s="234"/>
    </row>
    <row r="4" spans="1:18" ht="15">
      <c r="A4" s="271">
        <v>1</v>
      </c>
      <c r="B4" s="243" t="s">
        <v>211</v>
      </c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</row>
    <row r="5" spans="1:18" s="242" customFormat="1" ht="12.75">
      <c r="A5" s="236"/>
      <c r="B5" s="243"/>
    </row>
    <row r="6" spans="1:18" ht="12.75">
      <c r="A6" s="236">
        <v>2</v>
      </c>
      <c r="B6" s="243" t="s">
        <v>195</v>
      </c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</row>
    <row r="7" spans="1:18" ht="12.75">
      <c r="A7" s="236"/>
      <c r="B7" s="240"/>
      <c r="C7" s="241"/>
      <c r="D7" s="241"/>
      <c r="E7" s="241"/>
      <c r="F7" s="241"/>
      <c r="G7" s="241"/>
      <c r="H7" s="241"/>
      <c r="I7" s="241"/>
      <c r="J7" s="241"/>
      <c r="K7" s="241"/>
      <c r="L7" s="238"/>
      <c r="M7" s="238"/>
      <c r="N7" s="238"/>
    </row>
    <row r="8" spans="1:18" ht="15.75" customHeight="1">
      <c r="A8" s="270">
        <v>3</v>
      </c>
      <c r="B8" s="352" t="s">
        <v>196</v>
      </c>
      <c r="C8" s="353"/>
      <c r="D8" s="353"/>
      <c r="E8" s="353"/>
      <c r="F8" s="353"/>
      <c r="G8" s="353"/>
      <c r="H8" s="353"/>
      <c r="I8" s="353"/>
      <c r="J8" s="353"/>
      <c r="K8" s="353"/>
      <c r="L8" s="239"/>
      <c r="M8" s="239"/>
      <c r="N8" s="239"/>
    </row>
    <row r="9" spans="1:18" ht="12.75" customHeight="1">
      <c r="A9" s="236"/>
      <c r="B9" s="240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</row>
    <row r="10" spans="1:18" ht="12.75">
      <c r="A10" s="270">
        <v>4</v>
      </c>
      <c r="B10" s="237" t="s">
        <v>197</v>
      </c>
    </row>
    <row r="11" spans="1:18" ht="12.75">
      <c r="A11" s="236"/>
      <c r="B11" s="237" t="s">
        <v>198</v>
      </c>
    </row>
    <row r="12" spans="1:18" ht="12.75">
      <c r="A12" s="236"/>
      <c r="B12" s="235" t="s">
        <v>194</v>
      </c>
    </row>
    <row r="13" spans="1:18" ht="13.5" thickBot="1">
      <c r="A13" s="236"/>
      <c r="B13" s="235"/>
    </row>
    <row r="14" spans="1:18" ht="13.5" thickBot="1">
      <c r="A14" s="245" t="s">
        <v>96</v>
      </c>
      <c r="B14" s="246" t="s">
        <v>45</v>
      </c>
      <c r="C14" s="247"/>
      <c r="D14" s="248"/>
      <c r="E14" s="249"/>
      <c r="F14" s="249"/>
      <c r="G14" s="250"/>
      <c r="H14" s="250"/>
      <c r="I14" s="251">
        <v>0.05</v>
      </c>
      <c r="J14" s="252">
        <v>6</v>
      </c>
    </row>
    <row r="15" spans="1:18" ht="12.75">
      <c r="A15" s="253">
        <v>4.0999999999999996</v>
      </c>
      <c r="B15" s="254" t="s">
        <v>74</v>
      </c>
      <c r="C15" s="253" t="s">
        <v>3</v>
      </c>
      <c r="D15" s="255">
        <v>1</v>
      </c>
      <c r="E15" s="256">
        <v>1</v>
      </c>
      <c r="F15" s="257">
        <f t="shared" ref="F15:F20" si="0">D15*E15</f>
        <v>1</v>
      </c>
      <c r="G15" s="258">
        <v>0.01</v>
      </c>
      <c r="H15" s="259">
        <v>0.01</v>
      </c>
      <c r="I15" s="260"/>
      <c r="J15" s="261"/>
    </row>
    <row r="16" spans="1:18" ht="12.75">
      <c r="A16" s="253">
        <v>4.2</v>
      </c>
      <c r="B16" s="254" t="s">
        <v>73</v>
      </c>
      <c r="C16" s="253" t="s">
        <v>3</v>
      </c>
      <c r="D16" s="255">
        <v>1</v>
      </c>
      <c r="E16" s="256">
        <v>1</v>
      </c>
      <c r="F16" s="257">
        <f t="shared" si="0"/>
        <v>1</v>
      </c>
      <c r="G16" s="258">
        <v>0.01</v>
      </c>
      <c r="H16" s="259">
        <v>0.01</v>
      </c>
      <c r="I16" s="260"/>
      <c r="J16" s="261"/>
    </row>
    <row r="17" spans="1:14" ht="12.75">
      <c r="A17" s="262">
        <v>4.3</v>
      </c>
      <c r="B17" s="263" t="s">
        <v>75</v>
      </c>
      <c r="C17" s="262" t="s">
        <v>3</v>
      </c>
      <c r="D17" s="264">
        <v>1</v>
      </c>
      <c r="E17" s="264">
        <v>1</v>
      </c>
      <c r="F17" s="265">
        <f t="shared" si="0"/>
        <v>1</v>
      </c>
      <c r="G17" s="266">
        <v>0.01</v>
      </c>
      <c r="H17" s="267">
        <v>0.01</v>
      </c>
      <c r="I17" s="268"/>
      <c r="J17" s="269"/>
    </row>
    <row r="18" spans="1:14" ht="12.75">
      <c r="A18" s="262">
        <v>4.4000000000000004</v>
      </c>
      <c r="B18" s="263" t="s">
        <v>77</v>
      </c>
      <c r="C18" s="262" t="s">
        <v>3</v>
      </c>
      <c r="D18" s="264">
        <v>1</v>
      </c>
      <c r="E18" s="264">
        <v>1</v>
      </c>
      <c r="F18" s="265">
        <f t="shared" si="0"/>
        <v>1</v>
      </c>
      <c r="G18" s="266">
        <v>0.01</v>
      </c>
      <c r="H18" s="267">
        <v>0.01</v>
      </c>
      <c r="I18" s="268"/>
      <c r="J18" s="269"/>
    </row>
    <row r="19" spans="1:14" ht="12.75">
      <c r="A19" s="253">
        <v>4.5</v>
      </c>
      <c r="B19" s="254" t="s">
        <v>78</v>
      </c>
      <c r="C19" s="253" t="s">
        <v>3</v>
      </c>
      <c r="D19" s="255">
        <v>1</v>
      </c>
      <c r="E19" s="256">
        <v>1</v>
      </c>
      <c r="F19" s="257">
        <f t="shared" si="0"/>
        <v>1</v>
      </c>
      <c r="G19" s="258">
        <v>0.01</v>
      </c>
      <c r="H19" s="259">
        <v>0.01</v>
      </c>
      <c r="I19" s="260"/>
      <c r="J19" s="261"/>
    </row>
    <row r="20" spans="1:14" ht="12.75">
      <c r="A20" s="253">
        <v>4.5999999999999996</v>
      </c>
      <c r="B20" s="254" t="s">
        <v>76</v>
      </c>
      <c r="C20" s="253" t="s">
        <v>3</v>
      </c>
      <c r="D20" s="255">
        <v>1</v>
      </c>
      <c r="E20" s="256">
        <v>1</v>
      </c>
      <c r="F20" s="257">
        <f t="shared" si="0"/>
        <v>1</v>
      </c>
      <c r="G20" s="258">
        <v>0.01</v>
      </c>
      <c r="H20" s="259">
        <v>0.01</v>
      </c>
      <c r="I20" s="260"/>
      <c r="J20" s="261"/>
    </row>
    <row r="21" spans="1:14" ht="12.75">
      <c r="A21" s="236"/>
      <c r="B21" s="235"/>
    </row>
    <row r="22" spans="1:14" ht="12.75">
      <c r="A22" s="270">
        <v>5</v>
      </c>
      <c r="B22" s="243" t="s">
        <v>199</v>
      </c>
      <c r="C22" s="242"/>
      <c r="D22" s="242"/>
      <c r="E22" s="242"/>
      <c r="F22" s="242"/>
      <c r="G22" s="242"/>
      <c r="H22" s="242"/>
      <c r="I22" s="242"/>
      <c r="J22" s="242"/>
      <c r="K22" s="242"/>
      <c r="L22" s="242"/>
      <c r="M22" s="242"/>
      <c r="N22" s="242"/>
    </row>
    <row r="23" spans="1:14" ht="12.75">
      <c r="A23" s="236"/>
      <c r="B23" s="235"/>
    </row>
    <row r="24" spans="1:14" ht="12.75">
      <c r="A24" s="270">
        <v>6</v>
      </c>
      <c r="B24" s="244" t="s">
        <v>200</v>
      </c>
    </row>
    <row r="25" spans="1:14" ht="12.75">
      <c r="A25" s="236"/>
      <c r="B25" s="315" t="s">
        <v>201</v>
      </c>
      <c r="C25" s="316"/>
    </row>
    <row r="26" spans="1:14" ht="12.75">
      <c r="A26" s="236"/>
      <c r="B26" s="237" t="s">
        <v>209</v>
      </c>
    </row>
    <row r="27" spans="1:14" ht="13.5" thickBot="1">
      <c r="A27" s="236"/>
      <c r="B27" s="237" t="s">
        <v>208</v>
      </c>
    </row>
    <row r="28" spans="1:14" ht="13.5" thickBot="1">
      <c r="A28" s="245" t="s">
        <v>129</v>
      </c>
      <c r="B28" s="246" t="s">
        <v>119</v>
      </c>
      <c r="C28" s="247"/>
      <c r="D28" s="248"/>
      <c r="E28" s="249"/>
      <c r="F28" s="249"/>
      <c r="G28" s="250"/>
      <c r="H28" s="250"/>
      <c r="I28" s="251">
        <v>6.4000000000000003E-3</v>
      </c>
      <c r="J28" s="252">
        <f>SUM(F29:F32)</f>
        <v>4</v>
      </c>
    </row>
    <row r="29" spans="1:14" ht="12.75">
      <c r="A29" s="253">
        <v>16.100000000000001</v>
      </c>
      <c r="B29" s="254" t="s">
        <v>132</v>
      </c>
      <c r="C29" s="253" t="s">
        <v>6</v>
      </c>
      <c r="D29" s="255">
        <v>1</v>
      </c>
      <c r="E29" s="256">
        <v>1</v>
      </c>
      <c r="F29" s="257">
        <f>D29*E29</f>
        <v>1</v>
      </c>
      <c r="G29" s="258">
        <v>0.01</v>
      </c>
      <c r="H29" s="259">
        <v>0.01</v>
      </c>
      <c r="I29" s="260"/>
      <c r="J29" s="261"/>
    </row>
    <row r="30" spans="1:14" ht="12.75">
      <c r="A30" s="253">
        <v>16.2</v>
      </c>
      <c r="B30" s="254" t="s">
        <v>205</v>
      </c>
      <c r="C30" s="253" t="s">
        <v>6</v>
      </c>
      <c r="D30" s="255">
        <v>1</v>
      </c>
      <c r="E30" s="256">
        <v>1</v>
      </c>
      <c r="F30" s="257">
        <f>D30*E30</f>
        <v>1</v>
      </c>
      <c r="G30" s="258">
        <v>0.01</v>
      </c>
      <c r="H30" s="259">
        <v>0.01</v>
      </c>
      <c r="I30" s="260"/>
      <c r="J30" s="261"/>
    </row>
    <row r="31" spans="1:14" ht="12.75">
      <c r="A31" s="279" t="s">
        <v>203</v>
      </c>
      <c r="B31" s="278" t="s">
        <v>204</v>
      </c>
      <c r="C31" s="279" t="s">
        <v>6</v>
      </c>
      <c r="D31" s="311">
        <v>1</v>
      </c>
      <c r="E31" s="311">
        <v>1</v>
      </c>
      <c r="F31" s="312">
        <f>D31*E31</f>
        <v>1</v>
      </c>
      <c r="G31" s="313">
        <v>0.01</v>
      </c>
      <c r="H31" s="314">
        <v>0.01</v>
      </c>
      <c r="I31" s="260"/>
      <c r="J31" s="277"/>
    </row>
    <row r="32" spans="1:14" ht="12.75">
      <c r="A32" s="272">
        <v>16.3</v>
      </c>
      <c r="B32" s="273" t="s">
        <v>133</v>
      </c>
      <c r="C32" s="272" t="s">
        <v>6</v>
      </c>
      <c r="D32" s="256">
        <v>1</v>
      </c>
      <c r="E32" s="256">
        <v>1</v>
      </c>
      <c r="F32" s="257">
        <f>D32*E32</f>
        <v>1</v>
      </c>
      <c r="G32" s="274">
        <v>0.01</v>
      </c>
      <c r="H32" s="275">
        <v>0.01</v>
      </c>
      <c r="I32" s="276"/>
      <c r="J32" s="276"/>
    </row>
    <row r="33" spans="1:10" ht="12.75">
      <c r="A33" s="236"/>
      <c r="B33" s="235"/>
    </row>
    <row r="34" spans="1:10" ht="12.75">
      <c r="A34" s="236"/>
      <c r="B34" s="315" t="s">
        <v>202</v>
      </c>
      <c r="C34" s="316"/>
      <c r="D34" s="316"/>
      <c r="E34" s="316"/>
      <c r="F34" s="317"/>
    </row>
    <row r="35" spans="1:10" ht="12.75">
      <c r="A35" s="236"/>
      <c r="B35" s="237" t="s">
        <v>207</v>
      </c>
    </row>
    <row r="36" spans="1:10" ht="13.5" thickBot="1">
      <c r="A36" s="236"/>
      <c r="B36" s="237" t="s">
        <v>210</v>
      </c>
    </row>
    <row r="37" spans="1:10" ht="13.5" thickBot="1">
      <c r="A37" s="284" t="s">
        <v>127</v>
      </c>
      <c r="B37" s="285" t="s">
        <v>35</v>
      </c>
      <c r="C37" s="286"/>
      <c r="D37" s="287"/>
      <c r="E37" s="288"/>
      <c r="F37" s="288"/>
      <c r="G37" s="289"/>
      <c r="H37" s="289"/>
      <c r="I37" s="290">
        <v>2.7799999999999998E-2</v>
      </c>
      <c r="J37" s="280">
        <v>14</v>
      </c>
    </row>
    <row r="38" spans="1:10" ht="12.75">
      <c r="A38" s="291">
        <v>14.1</v>
      </c>
      <c r="B38" s="292" t="s">
        <v>123</v>
      </c>
      <c r="C38" s="293" t="s">
        <v>6</v>
      </c>
      <c r="D38" s="256">
        <v>1</v>
      </c>
      <c r="E38" s="256">
        <v>1</v>
      </c>
      <c r="F38" s="257">
        <f t="shared" ref="F38:F50" si="1">D38*E38</f>
        <v>1</v>
      </c>
      <c r="G38" s="258">
        <v>0.01</v>
      </c>
      <c r="H38" s="259">
        <v>0.01</v>
      </c>
      <c r="I38" s="294"/>
      <c r="J38" s="281"/>
    </row>
    <row r="39" spans="1:10" ht="12.75">
      <c r="A39" s="272">
        <v>14.2</v>
      </c>
      <c r="B39" s="292" t="s">
        <v>124</v>
      </c>
      <c r="C39" s="295" t="s">
        <v>6</v>
      </c>
      <c r="D39" s="256">
        <v>1</v>
      </c>
      <c r="E39" s="256">
        <v>1</v>
      </c>
      <c r="F39" s="257">
        <f t="shared" si="1"/>
        <v>1</v>
      </c>
      <c r="G39" s="258">
        <v>0.01</v>
      </c>
      <c r="H39" s="259">
        <v>0.01</v>
      </c>
      <c r="I39" s="294"/>
      <c r="J39" s="281"/>
    </row>
    <row r="40" spans="1:10" ht="12.75">
      <c r="A40" s="291">
        <v>14.3</v>
      </c>
      <c r="B40" s="292" t="s">
        <v>52</v>
      </c>
      <c r="C40" s="295" t="s">
        <v>6</v>
      </c>
      <c r="D40" s="256">
        <v>1</v>
      </c>
      <c r="E40" s="256">
        <v>1</v>
      </c>
      <c r="F40" s="257">
        <f t="shared" si="1"/>
        <v>1</v>
      </c>
      <c r="G40" s="258">
        <v>0.01</v>
      </c>
      <c r="H40" s="259">
        <v>0.01</v>
      </c>
      <c r="I40" s="294"/>
      <c r="J40" s="281"/>
    </row>
    <row r="41" spans="1:10" ht="12.75">
      <c r="A41" s="272">
        <v>14.4</v>
      </c>
      <c r="B41" s="292" t="s">
        <v>125</v>
      </c>
      <c r="C41" s="295" t="s">
        <v>6</v>
      </c>
      <c r="D41" s="256">
        <v>1</v>
      </c>
      <c r="E41" s="256">
        <v>1</v>
      </c>
      <c r="F41" s="257">
        <f t="shared" si="1"/>
        <v>1</v>
      </c>
      <c r="G41" s="258">
        <v>0.01</v>
      </c>
      <c r="H41" s="259">
        <v>0.01</v>
      </c>
      <c r="I41" s="294"/>
      <c r="J41" s="281"/>
    </row>
    <row r="42" spans="1:10" ht="12.75">
      <c r="A42" s="291">
        <v>14.5</v>
      </c>
      <c r="B42" s="292" t="s">
        <v>53</v>
      </c>
      <c r="C42" s="295" t="s">
        <v>6</v>
      </c>
      <c r="D42" s="256">
        <v>1</v>
      </c>
      <c r="E42" s="256">
        <v>1</v>
      </c>
      <c r="F42" s="257">
        <f t="shared" si="1"/>
        <v>1</v>
      </c>
      <c r="G42" s="258">
        <v>0.01</v>
      </c>
      <c r="H42" s="259">
        <v>0.01</v>
      </c>
      <c r="I42" s="294"/>
      <c r="J42" s="281"/>
    </row>
    <row r="43" spans="1:10" ht="12.75">
      <c r="A43" s="272">
        <v>14.6</v>
      </c>
      <c r="B43" s="292" t="s">
        <v>55</v>
      </c>
      <c r="C43" s="295" t="s">
        <v>6</v>
      </c>
      <c r="D43" s="256">
        <v>1</v>
      </c>
      <c r="E43" s="256">
        <v>1</v>
      </c>
      <c r="F43" s="257">
        <f t="shared" si="1"/>
        <v>1</v>
      </c>
      <c r="G43" s="258">
        <v>0.01</v>
      </c>
      <c r="H43" s="259">
        <v>0.01</v>
      </c>
      <c r="I43" s="294"/>
      <c r="J43" s="281"/>
    </row>
    <row r="44" spans="1:10" ht="12.75">
      <c r="A44" s="291">
        <v>14.7</v>
      </c>
      <c r="B44" s="292" t="s">
        <v>56</v>
      </c>
      <c r="C44" s="295" t="s">
        <v>6</v>
      </c>
      <c r="D44" s="256">
        <v>1</v>
      </c>
      <c r="E44" s="256">
        <v>1</v>
      </c>
      <c r="F44" s="257">
        <f t="shared" si="1"/>
        <v>1</v>
      </c>
      <c r="G44" s="258">
        <v>0.01</v>
      </c>
      <c r="H44" s="259">
        <v>0.01</v>
      </c>
      <c r="I44" s="294"/>
      <c r="J44" s="281"/>
    </row>
    <row r="45" spans="1:10" ht="12.75">
      <c r="A45" s="272">
        <v>14.8</v>
      </c>
      <c r="B45" s="296" t="s">
        <v>126</v>
      </c>
      <c r="C45" s="297" t="s">
        <v>6</v>
      </c>
      <c r="D45" s="298">
        <v>1</v>
      </c>
      <c r="E45" s="256">
        <v>1</v>
      </c>
      <c r="F45" s="257">
        <f t="shared" si="1"/>
        <v>1</v>
      </c>
      <c r="G45" s="258">
        <v>0.01</v>
      </c>
      <c r="H45" s="259">
        <v>0.01</v>
      </c>
      <c r="I45" s="299"/>
      <c r="J45" s="282"/>
    </row>
    <row r="46" spans="1:10" ht="12.75">
      <c r="A46" s="291">
        <v>14.9</v>
      </c>
      <c r="B46" s="300" t="s">
        <v>131</v>
      </c>
      <c r="C46" s="297" t="s">
        <v>1</v>
      </c>
      <c r="D46" s="298">
        <v>1</v>
      </c>
      <c r="E46" s="256">
        <v>1</v>
      </c>
      <c r="F46" s="257">
        <f t="shared" si="1"/>
        <v>1</v>
      </c>
      <c r="G46" s="258">
        <v>0.01</v>
      </c>
      <c r="H46" s="259">
        <v>0.01</v>
      </c>
      <c r="I46" s="301"/>
      <c r="J46" s="283"/>
    </row>
    <row r="47" spans="1:10" ht="12.75">
      <c r="A47" s="302">
        <v>14.1</v>
      </c>
      <c r="B47" s="300" t="s">
        <v>130</v>
      </c>
      <c r="C47" s="295" t="s">
        <v>1</v>
      </c>
      <c r="D47" s="298">
        <v>1</v>
      </c>
      <c r="E47" s="256">
        <v>1</v>
      </c>
      <c r="F47" s="257">
        <f t="shared" si="1"/>
        <v>1</v>
      </c>
      <c r="G47" s="258">
        <v>0.01</v>
      </c>
      <c r="H47" s="259">
        <v>0.01</v>
      </c>
      <c r="I47" s="301"/>
      <c r="J47" s="283"/>
    </row>
    <row r="48" spans="1:10" ht="12.75">
      <c r="A48" s="303">
        <v>14.11</v>
      </c>
      <c r="B48" s="304" t="s">
        <v>164</v>
      </c>
      <c r="C48" s="305" t="s">
        <v>6</v>
      </c>
      <c r="D48" s="256">
        <v>1</v>
      </c>
      <c r="E48" s="256">
        <v>1</v>
      </c>
      <c r="F48" s="257">
        <f t="shared" si="1"/>
        <v>1</v>
      </c>
      <c r="G48" s="258">
        <v>0.01</v>
      </c>
      <c r="H48" s="259">
        <v>0.01</v>
      </c>
      <c r="I48" s="294"/>
      <c r="J48" s="281"/>
    </row>
    <row r="49" spans="1:10" ht="12.75">
      <c r="A49" s="303">
        <v>14.12</v>
      </c>
      <c r="B49" s="304" t="s">
        <v>165</v>
      </c>
      <c r="C49" s="305" t="s">
        <v>6</v>
      </c>
      <c r="D49" s="256">
        <v>1</v>
      </c>
      <c r="E49" s="256">
        <v>1</v>
      </c>
      <c r="F49" s="257">
        <f t="shared" si="1"/>
        <v>1</v>
      </c>
      <c r="G49" s="258">
        <v>0.01</v>
      </c>
      <c r="H49" s="259">
        <v>0.01</v>
      </c>
      <c r="I49" s="294"/>
      <c r="J49" s="281"/>
    </row>
    <row r="50" spans="1:10" ht="12.75">
      <c r="A50" s="306">
        <v>14.13</v>
      </c>
      <c r="B50" s="300" t="s">
        <v>40</v>
      </c>
      <c r="C50" s="295" t="s">
        <v>6</v>
      </c>
      <c r="D50" s="298">
        <v>1</v>
      </c>
      <c r="E50" s="256">
        <v>1</v>
      </c>
      <c r="F50" s="257">
        <f t="shared" si="1"/>
        <v>1</v>
      </c>
      <c r="G50" s="258">
        <v>0.01</v>
      </c>
      <c r="H50" s="259">
        <v>0.01</v>
      </c>
      <c r="I50" s="301"/>
      <c r="J50" s="283"/>
    </row>
    <row r="51" spans="1:10" ht="13.5" thickBot="1">
      <c r="A51" s="307">
        <v>14.15</v>
      </c>
      <c r="B51" s="308" t="s">
        <v>206</v>
      </c>
      <c r="C51" s="309" t="s">
        <v>6</v>
      </c>
      <c r="D51" s="310">
        <v>1</v>
      </c>
      <c r="E51" s="311">
        <v>1</v>
      </c>
      <c r="F51" s="312">
        <f t="shared" ref="F51" si="2">D51*E51</f>
        <v>1</v>
      </c>
      <c r="G51" s="313">
        <v>0.01</v>
      </c>
      <c r="H51" s="314">
        <v>0.01</v>
      </c>
      <c r="I51" s="301"/>
      <c r="J51" s="283"/>
    </row>
    <row r="52" spans="1:10" ht="13.5" thickBot="1">
      <c r="A52" s="284" t="s">
        <v>128</v>
      </c>
      <c r="B52" s="285" t="s">
        <v>137</v>
      </c>
      <c r="C52" s="286"/>
      <c r="D52" s="287"/>
      <c r="E52" s="288"/>
      <c r="F52" s="288"/>
      <c r="G52" s="289"/>
      <c r="H52" s="289"/>
      <c r="I52" s="290">
        <v>7.7999999999999996E-3</v>
      </c>
      <c r="J52" s="280">
        <f>SUM(F53:F57)</f>
        <v>0</v>
      </c>
    </row>
  </sheetData>
  <mergeCells count="2">
    <mergeCell ref="B8:K8"/>
    <mergeCell ref="A2:J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</cp:lastModifiedBy>
  <cp:lastPrinted>2018-08-30T18:29:55Z</cp:lastPrinted>
  <dcterms:created xsi:type="dcterms:W3CDTF">2014-12-08T11:34:35Z</dcterms:created>
  <dcterms:modified xsi:type="dcterms:W3CDTF">2021-11-17T12:35:57Z</dcterms:modified>
</cp:coreProperties>
</file>